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\деканат\Стипендія\Стипендія зима 2024-25\"/>
    </mc:Choice>
  </mc:AlternateContent>
  <bookViews>
    <workbookView xWindow="240" yWindow="495" windowWidth="15570" windowHeight="7575"/>
  </bookViews>
  <sheets>
    <sheet name="Електроенергетика" sheetId="27" r:id="rId1"/>
    <sheet name="Відновлювані джерела енергії" sheetId="32" r:id="rId2"/>
    <sheet name="Комп'ютерні науки" sheetId="26" r:id="rId3"/>
    <sheet name="Галузеве машинобудування" sheetId="31" r:id="rId4"/>
  </sheets>
  <definedNames>
    <definedName name="_xlnm._FilterDatabase" localSheetId="1" hidden="1">'Відновлювані джерела енергії'!#REF!</definedName>
    <definedName name="_xlnm._FilterDatabase" localSheetId="3" hidden="1">'Галузеве машинобудування'!#REF!</definedName>
    <definedName name="_xlnm._FilterDatabase" localSheetId="0" hidden="1">Електроенергетика!#REF!</definedName>
    <definedName name="_xlnm._FilterDatabase" localSheetId="2" hidden="1">'Комп''ютерні науки'!$A$104:$R$106</definedName>
  </definedNames>
  <calcPr calcId="162913"/>
</workbook>
</file>

<file path=xl/calcChain.xml><?xml version="1.0" encoding="utf-8"?>
<calcChain xmlns="http://schemas.openxmlformats.org/spreadsheetml/2006/main">
  <c r="L183" i="31" l="1"/>
  <c r="L185" i="31"/>
  <c r="L193" i="31"/>
  <c r="L196" i="31"/>
  <c r="L174" i="31"/>
  <c r="L184" i="31"/>
  <c r="L195" i="31"/>
  <c r="L188" i="31"/>
  <c r="L194" i="31"/>
  <c r="L187" i="31"/>
  <c r="L180" i="31"/>
  <c r="L168" i="31"/>
  <c r="L190" i="31"/>
  <c r="L186" i="31"/>
  <c r="L179" i="31"/>
  <c r="L181" i="31"/>
  <c r="L173" i="31"/>
  <c r="L192" i="31"/>
  <c r="L176" i="31"/>
  <c r="L177" i="31"/>
  <c r="L191" i="31"/>
  <c r="L154" i="31" l="1"/>
  <c r="L148" i="31"/>
  <c r="L155" i="31"/>
  <c r="L151" i="31"/>
  <c r="L149" i="31"/>
  <c r="L137" i="31"/>
  <c r="L132" i="31"/>
  <c r="L134" i="31"/>
  <c r="L111" i="31"/>
  <c r="L96" i="31"/>
  <c r="L92" i="31"/>
  <c r="L97" i="31"/>
  <c r="L100" i="31"/>
  <c r="L99" i="31"/>
  <c r="L93" i="31"/>
  <c r="L77" i="31"/>
  <c r="L75" i="31"/>
  <c r="L74" i="31"/>
  <c r="L73" i="31"/>
  <c r="L72" i="31"/>
  <c r="L43" i="31"/>
  <c r="L36" i="31"/>
  <c r="L46" i="31"/>
  <c r="L39" i="31"/>
  <c r="L44" i="31"/>
  <c r="L56" i="31"/>
  <c r="L54" i="31"/>
  <c r="L51" i="31"/>
  <c r="L42" i="31"/>
  <c r="L55" i="31"/>
  <c r="L57" i="31"/>
  <c r="L41" i="31"/>
  <c r="L58" i="31"/>
  <c r="L21" i="31"/>
  <c r="L14" i="31"/>
  <c r="L18" i="31"/>
  <c r="L12" i="31"/>
  <c r="L10" i="31"/>
  <c r="L112" i="26"/>
  <c r="L114" i="26"/>
  <c r="L108" i="26"/>
  <c r="L113" i="26"/>
  <c r="L105" i="26"/>
  <c r="L107" i="26"/>
  <c r="L106" i="26"/>
  <c r="L111" i="26"/>
  <c r="L92" i="26"/>
  <c r="L84" i="26"/>
  <c r="L89" i="26"/>
  <c r="L88" i="26"/>
  <c r="L87" i="26"/>
  <c r="L85" i="26"/>
  <c r="L90" i="26"/>
  <c r="L62" i="26"/>
  <c r="L67" i="26"/>
  <c r="L66" i="26"/>
  <c r="L64" i="26"/>
  <c r="L69" i="26"/>
  <c r="L65" i="26"/>
  <c r="L41" i="26"/>
  <c r="L42" i="26"/>
  <c r="L39" i="26"/>
  <c r="L36" i="26"/>
  <c r="L38" i="26"/>
  <c r="L40" i="26"/>
  <c r="L17" i="26"/>
  <c r="L24" i="26"/>
  <c r="L22" i="26"/>
  <c r="L20" i="26"/>
  <c r="L19" i="26"/>
  <c r="L12" i="26"/>
  <c r="L11" i="26"/>
  <c r="L10" i="26"/>
  <c r="L23" i="26"/>
  <c r="L18" i="26"/>
  <c r="L16" i="26"/>
  <c r="L15" i="26"/>
  <c r="L13" i="26"/>
  <c r="L51" i="32"/>
  <c r="L47" i="32"/>
  <c r="L52" i="32"/>
  <c r="L48" i="32"/>
  <c r="L55" i="32"/>
  <c r="L53" i="32"/>
  <c r="L54" i="32"/>
  <c r="L36" i="32"/>
  <c r="L20" i="32"/>
  <c r="L22" i="32"/>
  <c r="L12" i="32"/>
  <c r="L11" i="32"/>
  <c r="L10" i="32"/>
  <c r="L153" i="27"/>
  <c r="L161" i="27"/>
  <c r="L152" i="27"/>
  <c r="L157" i="27"/>
  <c r="L154" i="27"/>
  <c r="L150" i="27"/>
  <c r="L163" i="27"/>
  <c r="L151" i="27"/>
  <c r="L155" i="27"/>
  <c r="L162" i="27"/>
  <c r="L158" i="27"/>
  <c r="L132" i="27"/>
  <c r="L133" i="27"/>
  <c r="L129" i="27"/>
  <c r="L134" i="27"/>
  <c r="L116" i="27"/>
  <c r="L110" i="27"/>
  <c r="L111" i="27"/>
  <c r="L82" i="27"/>
  <c r="L89" i="27"/>
  <c r="L91" i="27"/>
  <c r="L95" i="27"/>
  <c r="L86" i="27"/>
  <c r="L84" i="27"/>
  <c r="L88" i="27"/>
  <c r="L94" i="27"/>
  <c r="L93" i="27"/>
  <c r="L87" i="27"/>
  <c r="L92" i="27"/>
  <c r="L81" i="27"/>
  <c r="L90" i="27"/>
  <c r="L77" i="27"/>
  <c r="L80" i="27"/>
  <c r="L85" i="27"/>
  <c r="L59" i="27"/>
  <c r="L42" i="27"/>
  <c r="L43" i="27"/>
  <c r="L41" i="27"/>
  <c r="L17" i="27"/>
  <c r="L22" i="27"/>
  <c r="L23" i="27"/>
  <c r="L12" i="27"/>
  <c r="L21" i="27"/>
  <c r="L20" i="27"/>
  <c r="L18" i="27"/>
  <c r="L15" i="27" l="1"/>
  <c r="K45" i="32" l="1"/>
  <c r="K31" i="32" l="1"/>
  <c r="L98" i="31" l="1"/>
  <c r="K76" i="27" l="1"/>
  <c r="K106" i="27"/>
  <c r="K66" i="31"/>
  <c r="K7" i="31"/>
  <c r="K9" i="31"/>
  <c r="K13" i="27"/>
  <c r="K16" i="31"/>
  <c r="K7" i="32"/>
  <c r="K79" i="27"/>
  <c r="K8" i="32"/>
  <c r="K146" i="27"/>
  <c r="K146" i="31"/>
  <c r="K126" i="31"/>
  <c r="K103" i="27"/>
  <c r="K109" i="31"/>
  <c r="K87" i="31"/>
  <c r="K44" i="32"/>
  <c r="K72" i="27"/>
  <c r="K30" i="31"/>
  <c r="K32" i="32"/>
  <c r="K34" i="32"/>
  <c r="K33" i="32"/>
  <c r="K35" i="32"/>
  <c r="K61" i="26"/>
  <c r="K35" i="27"/>
  <c r="K32" i="27"/>
  <c r="K46" i="32"/>
  <c r="K82" i="26"/>
  <c r="K83" i="26"/>
  <c r="K37" i="27"/>
  <c r="K167" i="31"/>
  <c r="K124" i="31"/>
  <c r="K125" i="31"/>
  <c r="K67" i="31"/>
  <c r="K147" i="31"/>
  <c r="K104" i="26"/>
  <c r="K128" i="27"/>
  <c r="K74" i="27"/>
  <c r="K52" i="27"/>
  <c r="K7" i="27"/>
  <c r="L147" i="27"/>
  <c r="L189" i="31" l="1"/>
  <c r="L158" i="31"/>
  <c r="L156" i="31"/>
  <c r="L70" i="31"/>
  <c r="L38" i="31"/>
  <c r="L48" i="31"/>
  <c r="L47" i="31"/>
  <c r="L33" i="31"/>
  <c r="L53" i="31"/>
  <c r="L49" i="31"/>
  <c r="L45" i="31"/>
  <c r="L52" i="31"/>
  <c r="L40" i="31"/>
  <c r="L37" i="31"/>
  <c r="L34" i="31"/>
  <c r="L32" i="31"/>
  <c r="L11" i="31"/>
  <c r="L15" i="31"/>
  <c r="L19" i="31"/>
  <c r="L13" i="31"/>
  <c r="L20" i="31"/>
  <c r="L70" i="26"/>
  <c r="L68" i="26"/>
  <c r="L63" i="26"/>
  <c r="L61" i="26"/>
  <c r="L37" i="26"/>
  <c r="L76" i="31"/>
  <c r="L67" i="31"/>
  <c r="L69" i="31"/>
  <c r="L68" i="31"/>
  <c r="L71" i="31"/>
  <c r="L66" i="31"/>
  <c r="L7" i="31"/>
  <c r="L9" i="31"/>
  <c r="L17" i="31"/>
  <c r="L16" i="31"/>
  <c r="L22" i="31"/>
  <c r="L8" i="31"/>
  <c r="L50" i="32"/>
  <c r="L44" i="32"/>
  <c r="L21" i="32"/>
  <c r="L23" i="32"/>
  <c r="L160" i="27"/>
  <c r="L159" i="27"/>
  <c r="L148" i="27"/>
  <c r="L146" i="27"/>
  <c r="L149" i="27"/>
  <c r="L136" i="27"/>
  <c r="L109" i="27" l="1"/>
  <c r="L114" i="27"/>
  <c r="L54" i="27" l="1"/>
  <c r="L57" i="27"/>
  <c r="L63" i="27"/>
  <c r="L55" i="27"/>
  <c r="L61" i="27"/>
  <c r="L58" i="27"/>
  <c r="L62" i="27"/>
  <c r="L56" i="27"/>
  <c r="L52" i="27"/>
  <c r="L60" i="27"/>
  <c r="L53" i="27"/>
  <c r="L10" i="27"/>
  <c r="L13" i="27"/>
  <c r="L14" i="27"/>
  <c r="L7" i="27"/>
  <c r="L16" i="27"/>
  <c r="L75" i="27"/>
  <c r="L78" i="27"/>
  <c r="L73" i="27"/>
  <c r="L74" i="27"/>
  <c r="L76" i="27"/>
  <c r="L19" i="27"/>
  <c r="L11" i="27"/>
  <c r="L9" i="27"/>
  <c r="L8" i="27"/>
  <c r="L8" i="32"/>
  <c r="L9" i="32"/>
  <c r="L7" i="32"/>
  <c r="L72" i="27" l="1"/>
  <c r="L79" i="27"/>
  <c r="L83" i="27"/>
  <c r="L50" i="31" l="1"/>
  <c r="L30" i="31"/>
  <c r="L91" i="26" l="1"/>
  <c r="L153" i="31" l="1"/>
  <c r="L150" i="31"/>
  <c r="L152" i="31"/>
  <c r="L157" i="31"/>
  <c r="L146" i="31"/>
  <c r="L135" i="31"/>
  <c r="L31" i="31"/>
  <c r="L131" i="27"/>
  <c r="L135" i="27"/>
  <c r="L108" i="27"/>
  <c r="L107" i="27"/>
  <c r="L175" i="31" l="1"/>
  <c r="L182" i="31"/>
  <c r="L172" i="31"/>
  <c r="L197" i="31"/>
  <c r="L167" i="31"/>
  <c r="L169" i="31"/>
  <c r="L156" i="27" l="1"/>
  <c r="L126" i="31" l="1"/>
  <c r="L88" i="31"/>
  <c r="L89" i="31"/>
  <c r="L115" i="27" l="1"/>
  <c r="L105" i="27"/>
  <c r="L86" i="26" l="1"/>
  <c r="L136" i="31"/>
  <c r="L124" i="31"/>
  <c r="L133" i="31"/>
  <c r="L90" i="31"/>
  <c r="L94" i="31"/>
  <c r="L113" i="27"/>
  <c r="L110" i="26" l="1"/>
  <c r="L109" i="26"/>
  <c r="L104" i="26"/>
  <c r="L170" i="31"/>
  <c r="L178" i="31"/>
  <c r="L171" i="31"/>
  <c r="L147" i="31" l="1"/>
  <c r="L131" i="31"/>
  <c r="L130" i="31"/>
  <c r="L129" i="31"/>
  <c r="L128" i="31"/>
  <c r="L125" i="31"/>
  <c r="L127" i="31"/>
  <c r="L110" i="31"/>
  <c r="L109" i="31"/>
  <c r="L35" i="31"/>
  <c r="L82" i="26"/>
  <c r="L83" i="26"/>
  <c r="L21" i="26"/>
  <c r="L14" i="26"/>
  <c r="L49" i="32"/>
  <c r="L46" i="32"/>
  <c r="L45" i="32"/>
  <c r="L31" i="32"/>
  <c r="L34" i="32"/>
  <c r="L33" i="32"/>
  <c r="L35" i="32"/>
  <c r="L32" i="32"/>
  <c r="L130" i="27"/>
  <c r="L128" i="27"/>
  <c r="L137" i="27"/>
  <c r="L112" i="27"/>
  <c r="L106" i="27"/>
  <c r="L103" i="27"/>
  <c r="L104" i="27"/>
  <c r="L34" i="27"/>
  <c r="L35" i="27"/>
  <c r="L36" i="27"/>
  <c r="L33" i="27"/>
  <c r="L37" i="27"/>
  <c r="L39" i="27"/>
  <c r="L38" i="27"/>
  <c r="L32" i="27"/>
  <c r="L40" i="27"/>
  <c r="L95" i="31"/>
  <c r="L91" i="31"/>
  <c r="L87" i="31"/>
</calcChain>
</file>

<file path=xl/sharedStrings.xml><?xml version="1.0" encoding="utf-8"?>
<sst xmlns="http://schemas.openxmlformats.org/spreadsheetml/2006/main" count="592" uniqueCount="390">
  <si>
    <t>№ п/п</t>
  </si>
  <si>
    <t>Прізвище, ім'я, по-батькові</t>
  </si>
  <si>
    <t>Середній бал</t>
  </si>
  <si>
    <t>КР</t>
  </si>
  <si>
    <t>екзамени</t>
  </si>
  <si>
    <t>Додаткові бали</t>
  </si>
  <si>
    <t>Результати семестрового контролю, бали</t>
  </si>
  <si>
    <t>Рибка Богдан Григорович</t>
  </si>
  <si>
    <t>Ліпковський Володимир Миколайович</t>
  </si>
  <si>
    <t>Петречко Андрій Петрович</t>
  </si>
  <si>
    <t>Катрич Любомир Степанович</t>
  </si>
  <si>
    <t xml:space="preserve">Туркоць Богдан Русланович </t>
  </si>
  <si>
    <t xml:space="preserve">Герасимчук Юрій Ігорович </t>
  </si>
  <si>
    <t xml:space="preserve">Петришин Олег Богданович </t>
  </si>
  <si>
    <t xml:space="preserve">Шипка Денис Ігорович </t>
  </si>
  <si>
    <t>Нанівський Ігор Михайлович</t>
  </si>
  <si>
    <t>Куляк Володимир Ігорович</t>
  </si>
  <si>
    <t>Фізика</t>
  </si>
  <si>
    <t>Вища математика</t>
  </si>
  <si>
    <t>Варениця Василь Михайлович</t>
  </si>
  <si>
    <t xml:space="preserve">Беген Роман Михайлович </t>
  </si>
  <si>
    <t xml:space="preserve">Черняк Святослав Ігорович </t>
  </si>
  <si>
    <t xml:space="preserve">Зохнюк Роман Михайлович </t>
  </si>
  <si>
    <t xml:space="preserve">Юхим Христина Віталіївна </t>
  </si>
  <si>
    <t>Грицків Тарас Вікторович</t>
  </si>
  <si>
    <t>Ладанай Андрій Ярославович</t>
  </si>
  <si>
    <t>Колодійчик Назарій Васильович</t>
  </si>
  <si>
    <t>Лаврись Богдан Васильович</t>
  </si>
  <si>
    <t>Куляс Остап Петрович</t>
  </si>
  <si>
    <t>Пирський Вадим Олегович</t>
  </si>
  <si>
    <t>Плясухін Олександр Валентинович</t>
  </si>
  <si>
    <t>Білаш Сергій Васильович</t>
  </si>
  <si>
    <t>Муляр Роман Русланович</t>
  </si>
  <si>
    <t>Павловський Віталій Тарасович</t>
  </si>
  <si>
    <t>Левченко Андрій Васильович</t>
  </si>
  <si>
    <t>Кудринський Микола Петрович</t>
  </si>
  <si>
    <t>Шинкарчук Богдан Андрійович</t>
  </si>
  <si>
    <t>Мотовило Володимир Андрійович</t>
  </si>
  <si>
    <t>Шабаранський Богдан Андрійович</t>
  </si>
  <si>
    <t>Духнич Віталій Ігорович</t>
  </si>
  <si>
    <t>Петриця Олександр Тарасович</t>
  </si>
  <si>
    <t>Маньовський Олег Зіновійович</t>
  </si>
  <si>
    <t>Лаврін Людмила Василівна</t>
  </si>
  <si>
    <t>Сепик Любомир Романович</t>
  </si>
  <si>
    <t>Курило Іван Олегович</t>
  </si>
  <si>
    <t xml:space="preserve">Ломажинський Олександр Ігорович </t>
  </si>
  <si>
    <t>Лиско Юрій Тарасович</t>
  </si>
  <si>
    <t>Хімка Максим Степанович</t>
  </si>
  <si>
    <t>Підгурський Михайло Васильович</t>
  </si>
  <si>
    <t>Дзуль Уляна Василівна</t>
  </si>
  <si>
    <t>Галабурда Роман Миколайович</t>
  </si>
  <si>
    <t>Дубовець Святослав Аркадійович</t>
  </si>
  <si>
    <t>Клемко Віталій Володимирович</t>
  </si>
  <si>
    <t xml:space="preserve">Нагребний Назар Андрійович </t>
  </si>
  <si>
    <t>Деменко Анатолій Олексійович</t>
  </si>
  <si>
    <t xml:space="preserve">Хома Ярослав Ярославович </t>
  </si>
  <si>
    <t>Жук Андріян Володимирович</t>
  </si>
  <si>
    <t xml:space="preserve">Халанія Олег Петрович </t>
  </si>
  <si>
    <t>Журавчак Олександр Олегович</t>
  </si>
  <si>
    <t>Боднар Юрій Анатолійович</t>
  </si>
  <si>
    <t>Могилюк Любомир Олександрович</t>
  </si>
  <si>
    <t>Рубай Тарас Андрійович</t>
  </si>
  <si>
    <t>Бірбан Юрій Васильович</t>
  </si>
  <si>
    <t>Федорчук Юлія Володимирівна</t>
  </si>
  <si>
    <t>Чисельні методи</t>
  </si>
  <si>
    <t>Хомин Зиновій Романович</t>
  </si>
  <si>
    <t>Попов Денис Максимович</t>
  </si>
  <si>
    <t>Шиян Ростислав Віталійович</t>
  </si>
  <si>
    <t>Горечко Роман Мирославович</t>
  </si>
  <si>
    <t xml:space="preserve">Уштанюк Орест Олегович </t>
  </si>
  <si>
    <t>Зварич Сергій Максимович</t>
  </si>
  <si>
    <t>Костельний Олег Тарасович</t>
  </si>
  <si>
    <t xml:space="preserve">Мудрик Володимир Миколайович </t>
  </si>
  <si>
    <t>Прохода Руслан Русланович</t>
  </si>
  <si>
    <t xml:space="preserve">Шейгец Богдан Миронович </t>
  </si>
  <si>
    <t xml:space="preserve">Кобрій Володимир Васильович </t>
  </si>
  <si>
    <t xml:space="preserve">Лиско Максим Русланович </t>
  </si>
  <si>
    <t>Ямовий Даниїл Олегович</t>
  </si>
  <si>
    <t>Шеметюк Юрій Романович</t>
  </si>
  <si>
    <t>Засоби та обладнання відновлюваної енергетики</t>
  </si>
  <si>
    <t>Філософія</t>
  </si>
  <si>
    <t>Нарисна геометрія, інженерна та комп'ютерна графіка</t>
  </si>
  <si>
    <t>Мережеві технології</t>
  </si>
  <si>
    <t>Методи дослідження операцій</t>
  </si>
  <si>
    <t>Козодій Віталій Тарасович</t>
  </si>
  <si>
    <t>Вітічук Андрій Володимирович</t>
  </si>
  <si>
    <t>Демчинський Назар Богданович</t>
  </si>
  <si>
    <t xml:space="preserve">Цибульський Юрій Богданович </t>
  </si>
  <si>
    <t xml:space="preserve">Недовіс Алла Сергіївна </t>
  </si>
  <si>
    <t>Олійник Дмитро Ярославович</t>
  </si>
  <si>
    <t>Новак Богдан Любомирович</t>
  </si>
  <si>
    <t>Штогрин Тарас Васильович</t>
  </si>
  <si>
    <t>Янишин Михайло Михайлович</t>
  </si>
  <si>
    <t>ТОЕ</t>
  </si>
  <si>
    <t xml:space="preserve">Ціпивко Роман Михайлович </t>
  </si>
  <si>
    <t>Головчак Володимир Любомирович</t>
  </si>
  <si>
    <t>Бучок Максим Володимирович</t>
  </si>
  <si>
    <t>Дудич Володимир Андрійович</t>
  </si>
  <si>
    <t>Коновал Орест Олегович</t>
  </si>
  <si>
    <t>Куцик Роман Степанович</t>
  </si>
  <si>
    <t>Кушнір Денис Петрович</t>
  </si>
  <si>
    <t>Інформаційні та комунікаційні технології</t>
  </si>
  <si>
    <t>Математика</t>
  </si>
  <si>
    <t>БЖД та охорона праці</t>
  </si>
  <si>
    <t>Антонець Артем Олександрович</t>
  </si>
  <si>
    <t>Терех Олександр Андрійович</t>
  </si>
  <si>
    <t>Шукатка Мар`ян Іванович</t>
  </si>
  <si>
    <t>Кольба Віталій Володимирович</t>
  </si>
  <si>
    <t xml:space="preserve">Пшик Назарій Остапович </t>
  </si>
  <si>
    <t>Кантович Зоряна Андріївна</t>
  </si>
  <si>
    <t>Владковський Ігор Іванович</t>
  </si>
  <si>
    <t xml:space="preserve">Щербатий Дмитро Андрійович </t>
  </si>
  <si>
    <t>Балко Максим Мар`янович</t>
  </si>
  <si>
    <t>Віблий Остап Тарасович</t>
  </si>
  <si>
    <t>Гідравліка та гідроенергетика</t>
  </si>
  <si>
    <t>Інженерна механіка</t>
  </si>
  <si>
    <t>Прикладна механіка</t>
  </si>
  <si>
    <t>Коваль Володимир Романович</t>
  </si>
  <si>
    <t>Павлик Тарас Іванович</t>
  </si>
  <si>
    <t>Проців Остап Романович</t>
  </si>
  <si>
    <t>Тимчук Юрій Йосипович</t>
  </si>
  <si>
    <t>Федина Роман Миколайович</t>
  </si>
  <si>
    <t>Пристай Назар Романович</t>
  </si>
  <si>
    <t>Занов`як Андрій Володимирович</t>
  </si>
  <si>
    <t>Тижбір Олег Петрович</t>
  </si>
  <si>
    <t>Ковалко Іван Степанович</t>
  </si>
  <si>
    <t>Кобрин Єремія-Данило Олегович</t>
  </si>
  <si>
    <t>Рогатин Тарас Михайлович</t>
  </si>
  <si>
    <t>Електричні машини та апарати</t>
  </si>
  <si>
    <t>КВП з основами метрології</t>
  </si>
  <si>
    <t>Мікроконтролери</t>
  </si>
  <si>
    <t>Технічна експлуатація та монтаж енергообладнання</t>
  </si>
  <si>
    <t>Основи електроприводу</t>
  </si>
  <si>
    <t>Основи проектування електротехнічних установок</t>
  </si>
  <si>
    <t>Основи електропо-стачання</t>
  </si>
  <si>
    <t xml:space="preserve">Коваліско Дмитро Васильович </t>
  </si>
  <si>
    <t>Чіч Борис Ярославович</t>
  </si>
  <si>
    <t>Пристай Назарій Павлович</t>
  </si>
  <si>
    <t xml:space="preserve">Боднар Мар`ян Богданович </t>
  </si>
  <si>
    <t xml:space="preserve">Гошко Маркіян Маркіянович </t>
  </si>
  <si>
    <t xml:space="preserve">Гриб Любомир Вікторович </t>
  </si>
  <si>
    <t xml:space="preserve">Гурелич Назар Миколайович </t>
  </si>
  <si>
    <t xml:space="preserve">Дуфанець Тарас Ігорович </t>
  </si>
  <si>
    <t>Свєт Максим Володимирович</t>
  </si>
  <si>
    <t>Електропривод виробничих машин і механізмів</t>
  </si>
  <si>
    <t>Математичне моделювання електротехнічних систем</t>
  </si>
  <si>
    <t>Проектування та обслуговування систем відновлюваної енергетики</t>
  </si>
  <si>
    <t>Теорія і технологія наукових досліджень</t>
  </si>
  <si>
    <t>Інженерна та комп'ютерна графіка</t>
  </si>
  <si>
    <t>Історія України</t>
  </si>
  <si>
    <t>Медвідь Софія-Марія Богданівна</t>
  </si>
  <si>
    <t>Мокрій Маркіян Романович</t>
  </si>
  <si>
    <t>Гардаш Маркіян Іванович</t>
  </si>
  <si>
    <t>Безпека життєдіяльності та охорона праці</t>
  </si>
  <si>
    <t>Теоретичні основи електротехніки</t>
  </si>
  <si>
    <t>Лапцун Андрій Олегович</t>
  </si>
  <si>
    <t>Сидоренко Ігор Андрійович</t>
  </si>
  <si>
    <t>Основи автоматики</t>
  </si>
  <si>
    <t>Сонячна енергетика</t>
  </si>
  <si>
    <t>Термодинаміка</t>
  </si>
  <si>
    <t>Краска Олексій Петрович</t>
  </si>
  <si>
    <t>Тимків Роман Ігорович</t>
  </si>
  <si>
    <t>Степаняк Максим Іванович</t>
  </si>
  <si>
    <t>Матюх Захар Володимирович</t>
  </si>
  <si>
    <t>Алгоритми та структури даних</t>
  </si>
  <si>
    <t>Архітектура комп'ютерних систем</t>
  </si>
  <si>
    <t>Ільницька Тетяна Олександрівна</t>
  </si>
  <si>
    <t xml:space="preserve">Вища математика </t>
  </si>
  <si>
    <t>Теорія ймовірностей і математична статистика</t>
  </si>
  <si>
    <t xml:space="preserve">Кінах Тарас Миколайович </t>
  </si>
  <si>
    <t>Веб-технології та веб-дизайн</t>
  </si>
  <si>
    <t>Інтелектуальний аналіз даних</t>
  </si>
  <si>
    <t xml:space="preserve">Об'єктно-орієнтоване програмування </t>
  </si>
  <si>
    <t>Теорія систем та прийняття рішень</t>
  </si>
  <si>
    <t>Автоматизовані системи підтримки прийняття рішень</t>
  </si>
  <si>
    <t>Організація баз даних та знань</t>
  </si>
  <si>
    <t>Програмування для мобільних платформ</t>
  </si>
  <si>
    <t>Якість програмного забезпечення та тестування</t>
  </si>
  <si>
    <t>Управління ІТ-проектами</t>
  </si>
  <si>
    <t>Чупик Роман Остапович</t>
  </si>
  <si>
    <t>Мармаш Орест Юрійович</t>
  </si>
  <si>
    <t>Котик Василь Леонідович</t>
  </si>
  <si>
    <t>Канарський Любомир Анатолійович</t>
  </si>
  <si>
    <t>Козак Назар Борисович</t>
  </si>
  <si>
    <t>Романів Юрій Петрович</t>
  </si>
  <si>
    <t>Басалик Олег Романович</t>
  </si>
  <si>
    <t>Слободчук Роман Володимирович</t>
  </si>
  <si>
    <t>Самотій Юрій Володимирович</t>
  </si>
  <si>
    <t>Луцик Денис Валерійович</t>
  </si>
  <si>
    <t>Височанська Анастасія Володимирівна</t>
  </si>
  <si>
    <t>Стратович Олександр Валерійович</t>
  </si>
  <si>
    <t>Загорбенський Роман Миколайович</t>
  </si>
  <si>
    <t>Максимович Олексій Олексійович</t>
  </si>
  <si>
    <t>Ткачик Тарас Миколайович</t>
  </si>
  <si>
    <t>Школик Іван Андрійович</t>
  </si>
  <si>
    <t>Ханас Степан Михайлович</t>
  </si>
  <si>
    <t>Папалович Денис Віталійович</t>
  </si>
  <si>
    <t>Антощак Андрій Михайлович</t>
  </si>
  <si>
    <t>Гук Богдан Володимирович</t>
  </si>
  <si>
    <t>Скишляк Богдан Андрійович</t>
  </si>
  <si>
    <t>Мацевко Роман Васильович</t>
  </si>
  <si>
    <t>Бобик Андрій Володимирович</t>
  </si>
  <si>
    <t>Пелех Віталій Богданович</t>
  </si>
  <si>
    <t>Слука Павло Ігорович</t>
  </si>
  <si>
    <t>Лаба Назарій Олегович</t>
  </si>
  <si>
    <t xml:space="preserve">Інженерна механіка </t>
  </si>
  <si>
    <t>Правознавство</t>
  </si>
  <si>
    <t>ВСТВ</t>
  </si>
  <si>
    <t>Вадяк Артур-Юрій Ігорович</t>
  </si>
  <si>
    <t>Добровольський Юрій Васильович</t>
  </si>
  <si>
    <t>Дорожні, будівельні та меліоративні машини</t>
  </si>
  <si>
    <t>Металообробне обладнання і його спорядження</t>
  </si>
  <si>
    <t>Теорія обробки металів різанням</t>
  </si>
  <si>
    <t>ТОМ</t>
  </si>
  <si>
    <t>Надійність і ремонт машин</t>
  </si>
  <si>
    <t>Технології та обладнання зварювання металів і пластмас</t>
  </si>
  <si>
    <t>ПТМ і складське обладнання</t>
  </si>
  <si>
    <t>Програмування обладнання з ЧПК</t>
  </si>
  <si>
    <t>Баландюк Олег Ігорович</t>
  </si>
  <si>
    <t>Беца Святослав Юрійович</t>
  </si>
  <si>
    <t>Бакусько Назарій Тарасович</t>
  </si>
  <si>
    <t>Мозіль Ігор Богданович</t>
  </si>
  <si>
    <t>Ляшко Андрій Борисович</t>
  </si>
  <si>
    <t>Кузь Володимир Богданович</t>
  </si>
  <si>
    <t>Сембай Богдан Андрійович</t>
  </si>
  <si>
    <t>Цебрівський Олег Андрійович</t>
  </si>
  <si>
    <t>Вовк Андрій Юрійович</t>
  </si>
  <si>
    <t>Технології машинобудування</t>
  </si>
  <si>
    <t>Технології штучного інтелекту AWS в машинобудуванні</t>
  </si>
  <si>
    <t>Дослідження та опт. тех-них процесів обробки деталей у машинобудуванні</t>
  </si>
  <si>
    <t>Матіюк Михайло Андрійович</t>
  </si>
  <si>
    <t>Клуб Богдан Романович</t>
  </si>
  <si>
    <t xml:space="preserve">   Возний Максим Романович</t>
  </si>
  <si>
    <t xml:space="preserve">   Горлай Назарій Любомирович</t>
  </si>
  <si>
    <t xml:space="preserve">  Захарко Максим Андрійович</t>
  </si>
  <si>
    <t xml:space="preserve">  Лучка Станіслав Володимирович</t>
  </si>
  <si>
    <t xml:space="preserve">  Пелих Руслан Романович</t>
  </si>
  <si>
    <t xml:space="preserve">  Янкович Роман Васильович </t>
  </si>
  <si>
    <t xml:space="preserve">   Кокошко Павло Миколайович</t>
  </si>
  <si>
    <t>Рись Іван Володимирович</t>
  </si>
  <si>
    <t>Сидор Назар Іванович</t>
  </si>
  <si>
    <t xml:space="preserve"> </t>
  </si>
  <si>
    <t>Бровар Віталій Миколайович</t>
  </si>
  <si>
    <t>Ганжа Михайло Миколайович</t>
  </si>
  <si>
    <t>Дещаківський Назар Ігорович</t>
  </si>
  <si>
    <t>Дунчак Олександр Віталійович</t>
  </si>
  <si>
    <t>Дяків Олександр Миронович</t>
  </si>
  <si>
    <t>Іванчук Олег Романович</t>
  </si>
  <si>
    <t>Королюк Ігор Дмитрович</t>
  </si>
  <si>
    <t>Кручинський Олег Дмитрович</t>
  </si>
  <si>
    <t>Кудик Віталій Юрійович</t>
  </si>
  <si>
    <t>Мерцало Володимир Орестович</t>
  </si>
  <si>
    <t>Роман Назар Павлович</t>
  </si>
  <si>
    <t>Савонік Василь Володимирович</t>
  </si>
  <si>
    <t>Самотій Дмитрій Олегович</t>
  </si>
  <si>
    <t>Свістіль Ігор Васильович</t>
  </si>
  <si>
    <t>Сендак Микола Володимирович</t>
  </si>
  <si>
    <t>Тур Андрій Іванович</t>
  </si>
  <si>
    <t xml:space="preserve">Гібляк Богдан Ігорович </t>
  </si>
  <si>
    <t>Зазуля Максим Михайлович</t>
  </si>
  <si>
    <t xml:space="preserve">Малиш Денис Дмитрович </t>
  </si>
  <si>
    <t>Індик Микола Іванович</t>
  </si>
  <si>
    <t>Костишин Андрій Русланович</t>
  </si>
  <si>
    <t>Медвецький Валентин Андрійович</t>
  </si>
  <si>
    <t>Федишин Назар Анатолійович</t>
  </si>
  <si>
    <t xml:space="preserve">Герасимів Роман Михайлович </t>
  </si>
  <si>
    <t xml:space="preserve">Гузоватий Артем Романович </t>
  </si>
  <si>
    <t xml:space="preserve">Дидик Богдан Михайлович </t>
  </si>
  <si>
    <t xml:space="preserve">Кащій Богдан Ігорович </t>
  </si>
  <si>
    <t xml:space="preserve">Павлів Дмитро Назарійович </t>
  </si>
  <si>
    <t xml:space="preserve">Середницький Андрій Іванович </t>
  </si>
  <si>
    <t xml:space="preserve">Федькович Юрій Петрович </t>
  </si>
  <si>
    <t xml:space="preserve">Щербатюк Руслан Ігорович </t>
  </si>
  <si>
    <t xml:space="preserve"> Гук Даниїл Романович</t>
  </si>
  <si>
    <t>Завадський Андрій Петрович</t>
  </si>
  <si>
    <t xml:space="preserve">Пасемко Іван Андрійович </t>
  </si>
  <si>
    <t xml:space="preserve">Процишин Андрій Іванович </t>
  </si>
  <si>
    <t>Гураль Роман Орестович</t>
  </si>
  <si>
    <t>Лаврик Олег Володимирович</t>
  </si>
  <si>
    <t>Прийма Роман Ігорович</t>
  </si>
  <si>
    <t>Зелюк Максим Володимирович</t>
  </si>
  <si>
    <t>Кузьмюк Олександр Русланович</t>
  </si>
  <si>
    <t>Свєтозаров Роман Романович</t>
  </si>
  <si>
    <t>Гануляк Андрій Михайлович</t>
  </si>
  <si>
    <t>Колобич Степан Володимирович</t>
  </si>
  <si>
    <t>Кулачковський Ростислав Андрійович</t>
  </si>
  <si>
    <t>Остапчук Назар Юрійович</t>
  </si>
  <si>
    <t>Сахринь Ростислав Володимирович</t>
  </si>
  <si>
    <t>Тарасенко Назарій Віталійович</t>
  </si>
  <si>
    <t>Тягло Богдан Богданович</t>
  </si>
  <si>
    <t>Баган Орест Іванович</t>
  </si>
  <si>
    <t>Верик Олександр Вікторович</t>
  </si>
  <si>
    <t>Вечера Надія Віталіївна</t>
  </si>
  <si>
    <t>Гера Роман Романович</t>
  </si>
  <si>
    <t>Деманов Олександр Сергійович</t>
  </si>
  <si>
    <t>Кудла Данило Ростиславович</t>
  </si>
  <si>
    <t>Лотошинський Роман Романович</t>
  </si>
  <si>
    <t>Николишин Данило Дмитрович</t>
  </si>
  <si>
    <t>Павлишин Павло Романович</t>
  </si>
  <si>
    <t xml:space="preserve">Пакуля Артем Геннадійович </t>
  </si>
  <si>
    <t>Сокирко Мар`ян Ігорович</t>
  </si>
  <si>
    <t xml:space="preserve"> Іваць Максим Романович</t>
  </si>
  <si>
    <t xml:space="preserve"> Кава Анастасія Петрівна</t>
  </si>
  <si>
    <t>Горак Ростислав Віталійович</t>
  </si>
  <si>
    <t>Кушта Остап Петрович</t>
  </si>
  <si>
    <t>Лесів Роман Іванович</t>
  </si>
  <si>
    <t>Максимів Володимир Андрійович</t>
  </si>
  <si>
    <t>Уляк Роман Ярославович</t>
  </si>
  <si>
    <t>Яніцький Мар`ян Євгенович</t>
  </si>
  <si>
    <t xml:space="preserve">Поліщук Олег Борисович </t>
  </si>
  <si>
    <t xml:space="preserve">Сасник Володимир Дмитрович </t>
  </si>
  <si>
    <t>Скальський Володимир Миколайович</t>
  </si>
  <si>
    <t xml:space="preserve">Сологуб Станіслав Володимирович </t>
  </si>
  <si>
    <t xml:space="preserve">Федун Роман Андрійович </t>
  </si>
  <si>
    <t>Стасюк Ольга Віталіївна</t>
  </si>
  <si>
    <t>Базарко Валентин Васильович</t>
  </si>
  <si>
    <t>Кухарчук Олександр Васильович</t>
  </si>
  <si>
    <t>Сітка Владислав Володимирович</t>
  </si>
  <si>
    <t>Фартушок Максим Олегович</t>
  </si>
  <si>
    <t>Фартушок Юрій Олегович</t>
  </si>
  <si>
    <t>Халюк Денис Романович</t>
  </si>
  <si>
    <t>Чепеняк Василь Васильович</t>
  </si>
  <si>
    <t>Бойко Василь Васильович</t>
  </si>
  <si>
    <t>Дерпак Орест Ігорович</t>
  </si>
  <si>
    <t>Кунець Владислав Олегович</t>
  </si>
  <si>
    <t xml:space="preserve">Левицький Олександр Любомирович </t>
  </si>
  <si>
    <t xml:space="preserve">Макух Віктор Андрійович </t>
  </si>
  <si>
    <t>Підгородецький Андрій Романович</t>
  </si>
  <si>
    <t>Пустовіт Максим Романович</t>
  </si>
  <si>
    <t>Явдик Максим Романович</t>
  </si>
  <si>
    <t>Крушельницький Володимир Андрійович</t>
  </si>
  <si>
    <t>Миколаєвич Артем Анатолійович</t>
  </si>
  <si>
    <t>Войтик Микола Володимирович</t>
  </si>
  <si>
    <t>Глова Сергій Миколайович</t>
  </si>
  <si>
    <t>Демський Руслан Богданович</t>
  </si>
  <si>
    <t>Бакай Андрій Миколайович</t>
  </si>
  <si>
    <t>Маренич Володимир Миколайович</t>
  </si>
  <si>
    <t>Патер Павло Олексійович</t>
  </si>
  <si>
    <t>Серафин Остап Володимирович</t>
  </si>
  <si>
    <t>Тис Назарій Юрійович</t>
  </si>
  <si>
    <t>Ясіновський Назар Андрійович</t>
  </si>
  <si>
    <t>Гвоздик Любомир Любомирович</t>
  </si>
  <si>
    <t>Кобринець Олександр Ігорович</t>
  </si>
  <si>
    <t>Кретович Андрій Ярославович</t>
  </si>
  <si>
    <t>Кручко Назар Романович</t>
  </si>
  <si>
    <t>Ліщинський Роман Орестович</t>
  </si>
  <si>
    <t>Пельчарський Михайло Андрійович</t>
  </si>
  <si>
    <t>Станько Олег Петрович</t>
  </si>
  <si>
    <t>Дорош Мар`ян Миколайович</t>
  </si>
  <si>
    <t>Круш Максим Володимирович</t>
  </si>
  <si>
    <t>Білецький Микола Богданович</t>
  </si>
  <si>
    <t>Мігович Володимир Іванович</t>
  </si>
  <si>
    <t>Стельмах Степан Михайлович</t>
  </si>
  <si>
    <t>Віннічук Назар Валерійович</t>
  </si>
  <si>
    <t>Купчак Олег Богданович</t>
  </si>
  <si>
    <t>Ломак Максим Константинович</t>
  </si>
  <si>
    <t>Михаленич Максим Тарасович</t>
  </si>
  <si>
    <t>Племянік Богдан Миколайович</t>
  </si>
  <si>
    <t>Шумада Федір Степанович</t>
  </si>
  <si>
    <t>Григор`єв Володимир Володимирович</t>
  </si>
  <si>
    <t>Василишин Назар Романович</t>
  </si>
  <si>
    <t>Гамалюк Василь Васильович</t>
  </si>
  <si>
    <t xml:space="preserve">Томко Василь Ігорович </t>
  </si>
  <si>
    <t>Герболка Степан Володимирович</t>
  </si>
  <si>
    <t>Кучак Олег Володимирович</t>
  </si>
  <si>
    <t>Пашко Володимир Володимирович</t>
  </si>
  <si>
    <t>Рижко Юрій Віталійович</t>
  </si>
  <si>
    <t>Садовий Тарас Юрійович</t>
  </si>
  <si>
    <t>Бавдик Олег Степанович</t>
  </si>
  <si>
    <t>Войтович Роман Олегович</t>
  </si>
  <si>
    <t>Гурелич Назар Миколайович</t>
  </si>
  <si>
    <t>Петрик Назарій Романович</t>
  </si>
  <si>
    <t>Сало Микола Михайлович</t>
  </si>
  <si>
    <t>Фішер Андрій Миколайович</t>
  </si>
  <si>
    <t>Хіцяк Максим Максимович</t>
  </si>
  <si>
    <t>Худзей Артем Вадимович</t>
  </si>
  <si>
    <t>Шурак Віталій-Петро Володимирович</t>
  </si>
  <si>
    <t xml:space="preserve">Алексєєв Артур Сергійович </t>
  </si>
  <si>
    <t>Білінський Олег Андрійович</t>
  </si>
  <si>
    <t>Єрошкін Даниїл Юрійович</t>
  </si>
  <si>
    <t>Корчик Роман Олександрович</t>
  </si>
  <si>
    <t>Обдирко Володимир Юрійович</t>
  </si>
  <si>
    <t>Пакош Роман Юрійович</t>
  </si>
  <si>
    <t>Пелешак Володимир Олегович</t>
  </si>
  <si>
    <t>Радіховський Іван Михайлович</t>
  </si>
  <si>
    <t>Романів Сергій Віталійович</t>
  </si>
  <si>
    <t>Таланчук Олег Богданович</t>
  </si>
  <si>
    <t>Федюк Ярослав Ярославович</t>
  </si>
  <si>
    <t>Якименко Владислав Михайлович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</si>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</sst>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 applyBorder="1" applyAlignment="1">
      <alignment vertical="center" wrapText="1"/>
    </xf>
    <xf numFmtId="0" fontId="0" fillId="0" borderId="0" xfId="0" applyBorder="1"/>
    <xf numFmtId="0" fontId="0" fillId="0" borderId="0" xfId="0" applyFont="1"/>
    <xf numFmtId="0" fontId="5" fillId="0" borderId="6" xfId="0" applyFont="1" applyBorder="1" applyAlignment="1">
      <alignment horizontal="center" vertical="center"/>
    </xf>
    <xf numFmtId="0" fontId="7" fillId="0" borderId="0" xfId="0" applyFont="1"/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textRotation="90" wrapText="1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1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2" fontId="5" fillId="0" borderId="5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 textRotation="90" wrapText="1"/>
    </xf>
    <xf numFmtId="1" fontId="5" fillId="0" borderId="5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0" fillId="0" borderId="0" xfId="0" applyFont="1" applyFill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12" xfId="0" applyFont="1" applyFill="1" applyBorder="1" applyAlignment="1">
      <alignment horizontal="center" vertical="center"/>
    </xf>
    <xf numFmtId="0" fontId="4" fillId="0" borderId="0" xfId="0" applyFont="1"/>
    <xf numFmtId="0" fontId="4" fillId="0" borderId="5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Font="1" applyFill="1" applyBorder="1"/>
    <xf numFmtId="0" fontId="6" fillId="0" borderId="0" xfId="0" applyFont="1"/>
    <xf numFmtId="0" fontId="4" fillId="0" borderId="0" xfId="0" applyFont="1" applyBorder="1"/>
    <xf numFmtId="0" fontId="0" fillId="0" borderId="0" xfId="0" applyFont="1" applyBorder="1"/>
    <xf numFmtId="0" fontId="6" fillId="0" borderId="1" xfId="0" applyFont="1" applyBorder="1" applyAlignment="1">
      <alignment horizontal="center" textRotation="90" wrapText="1"/>
    </xf>
    <xf numFmtId="0" fontId="7" fillId="0" borderId="0" xfId="0" applyFont="1" applyBorder="1"/>
    <xf numFmtId="0" fontId="6" fillId="0" borderId="8" xfId="0" applyFont="1" applyBorder="1" applyAlignment="1">
      <alignment horizontal="center" textRotation="90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textRotation="90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/>
    <xf numFmtId="0" fontId="8" fillId="0" borderId="7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0" xfId="0" applyFont="1" applyFill="1" applyBorder="1" applyAlignment="1">
      <alignment horizontal="left" vertical="center" wrapText="1" indent="1"/>
    </xf>
    <xf numFmtId="2" fontId="5" fillId="0" borderId="0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0" xfId="0" applyFont="1"/>
    <xf numFmtId="0" fontId="12" fillId="0" borderId="0" xfId="0" applyFont="1" applyFill="1" applyBorder="1"/>
    <xf numFmtId="0" fontId="9" fillId="0" borderId="1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1" xfId="0" applyFont="1" applyBorder="1"/>
    <xf numFmtId="0" fontId="9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0" xfId="0" applyFont="1"/>
    <xf numFmtId="0" fontId="15" fillId="0" borderId="1" xfId="0" applyFont="1" applyBorder="1"/>
    <xf numFmtId="2" fontId="5" fillId="0" borderId="3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0" borderId="5" xfId="0" applyFont="1" applyBorder="1" applyAlignment="1">
      <alignment vertical="center"/>
    </xf>
    <xf numFmtId="0" fontId="16" fillId="0" borderId="1" xfId="0" applyFont="1" applyBorder="1"/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 indent="1"/>
    </xf>
    <xf numFmtId="0" fontId="15" fillId="0" borderId="1" xfId="0" applyFont="1" applyBorder="1" applyAlignment="1">
      <alignment horizontal="left" vertical="center" wrapText="1" indent="1"/>
    </xf>
    <xf numFmtId="0" fontId="11" fillId="0" borderId="0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textRotation="90" wrapText="1"/>
    </xf>
    <xf numFmtId="0" fontId="17" fillId="0" borderId="1" xfId="0" applyFont="1" applyBorder="1" applyAlignment="1">
      <alignment horizontal="center" textRotation="90"/>
    </xf>
    <xf numFmtId="1" fontId="5" fillId="0" borderId="3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textRotation="90"/>
    </xf>
    <xf numFmtId="0" fontId="9" fillId="0" borderId="1" xfId="0" applyFont="1" applyFill="1" applyBorder="1" applyAlignment="1">
      <alignment vertical="center" wrapText="1"/>
    </xf>
    <xf numFmtId="0" fontId="7" fillId="0" borderId="0" xfId="0" applyFont="1" applyFill="1"/>
    <xf numFmtId="0" fontId="13" fillId="0" borderId="0" xfId="0" applyFont="1" applyFill="1"/>
    <xf numFmtId="0" fontId="5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5" xfId="0" applyFont="1" applyBorder="1"/>
    <xf numFmtId="0" fontId="9" fillId="0" borderId="3" xfId="0" applyFont="1" applyFill="1" applyBorder="1" applyAlignment="1">
      <alignment vertical="center" wrapText="1"/>
    </xf>
    <xf numFmtId="0" fontId="15" fillId="0" borderId="5" xfId="0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0" fillId="0" borderId="0" xfId="0" applyFill="1" applyBorder="1"/>
    <xf numFmtId="0" fontId="5" fillId="2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 inden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6" fillId="0" borderId="5" xfId="0" applyFont="1" applyFill="1" applyBorder="1" applyAlignment="1">
      <alignment horizontal="left" vertical="center" wrapText="1" indent="1"/>
    </xf>
    <xf numFmtId="0" fontId="1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/>
    </xf>
    <xf numFmtId="0" fontId="1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3" xfId="0" applyFont="1" applyBorder="1" applyAlignment="1">
      <alignment vertical="center"/>
    </xf>
    <xf numFmtId="0" fontId="15" fillId="0" borderId="3" xfId="0" applyFont="1" applyBorder="1"/>
    <xf numFmtId="0" fontId="5" fillId="0" borderId="3" xfId="0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9" fillId="0" borderId="4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/>
    </xf>
    <xf numFmtId="0" fontId="4" fillId="0" borderId="1" xfId="0" applyFont="1" applyBorder="1" applyAlignment="1"/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8" fillId="0" borderId="5" xfId="0" applyFont="1" applyBorder="1" applyAlignment="1">
      <alignment horizontal="center" vertical="center" textRotation="90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textRotation="90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9" fillId="0" borderId="5" xfId="0" applyFont="1" applyBorder="1" applyAlignment="1">
      <alignment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95249</xdr:colOff>
      <xdr:row>25</xdr:row>
      <xdr:rowOff>57150</xdr:rowOff>
    </xdr:from>
    <xdr:to>
      <xdr:col>12</xdr:col>
      <xdr:colOff>0</xdr:colOff>
      <xdr:row>26</xdr:row>
      <xdr:rowOff>419100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95249" y="57150"/>
          <a:ext cx="9029701" cy="695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</a:t>
          </a:r>
          <a:r>
            <a:rPr lang="uk-UA" sz="14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успішності</a:t>
          </a:r>
          <a:endParaRPr lang="uk-UA" sz="1400" b="0" i="0" u="none" strike="noStrike" cap="all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2 курсу спеціальності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141 «Електроенергетика, електротехніка та електромеханіка»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ОС Бакалавр, </a:t>
          </a:r>
          <a:endParaRPr lang="uk-UA" sz="14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uk-UA" sz="1400" baseline="0">
              <a:effectLst/>
              <a:latin typeface="Times New Roman" pitchFamily="18" charset="0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 За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400" b="1" u="sng" baseline="0">
              <a:latin typeface="Times New Roman" pitchFamily="18" charset="0"/>
              <a:ea typeface="+mn-ea"/>
              <a:cs typeface="Times New Roman" pitchFamily="18" charset="0"/>
            </a:rPr>
            <a:t> 16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40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uk-UA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  <xdr:twoCellAnchor>
    <xdr:from>
      <xdr:col>0</xdr:col>
      <xdr:colOff>95249</xdr:colOff>
      <xdr:row>65</xdr:row>
      <xdr:rowOff>99392</xdr:rowOff>
    </xdr:from>
    <xdr:to>
      <xdr:col>12</xdr:col>
      <xdr:colOff>0</xdr:colOff>
      <xdr:row>66</xdr:row>
      <xdr:rowOff>419100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95249" y="13139117"/>
          <a:ext cx="9029701" cy="729283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</a:t>
          </a:r>
          <a:r>
            <a:rPr lang="uk-UA" sz="14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успішності</a:t>
          </a:r>
          <a:endParaRPr lang="uk-UA" sz="1400" b="0" i="0" u="none" strike="noStrike" cap="all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1 курсу спеціальності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133 «Галузеве машинобудування»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ОС Бакалавр, </a:t>
          </a:r>
          <a:endParaRPr lang="uk-UA" sz="14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uk-UA" sz="1400" baseline="0">
              <a:effectLst/>
              <a:latin typeface="Times New Roman" pitchFamily="18" charset="0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 За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400" b="1" u="sng" baseline="0">
              <a:latin typeface="Times New Roman" pitchFamily="18" charset="0"/>
              <a:ea typeface="+mn-ea"/>
              <a:cs typeface="Times New Roman" pitchFamily="18" charset="0"/>
            </a:rPr>
            <a:t> 12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40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uk-UA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  <xdr:twoCellAnchor>
    <xdr:from>
      <xdr:col>0</xdr:col>
      <xdr:colOff>0</xdr:colOff>
      <xdr:row>96</xdr:row>
      <xdr:rowOff>74544</xdr:rowOff>
    </xdr:from>
    <xdr:to>
      <xdr:col>12</xdr:col>
      <xdr:colOff>0</xdr:colOff>
      <xdr:row>97</xdr:row>
      <xdr:rowOff>291353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0" y="13230250"/>
          <a:ext cx="8959663" cy="810721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успішності</a:t>
          </a: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1 курсу </a:t>
          </a:r>
          <a:r>
            <a:rPr lang="uk-UA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ОС Бакалавр 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спеціальності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126 «Інформаційні системи і технології»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uk-UA" sz="14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algn="ctr" rtl="0" eaLnBrk="1" fontAlgn="auto" latinLnBrk="0" hangingPunct="1"/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 За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400" b="1" u="sng" baseline="0">
              <a:latin typeface="Times New Roman" pitchFamily="18" charset="0"/>
              <a:ea typeface="+mn-ea"/>
              <a:cs typeface="Times New Roman" pitchFamily="18" charset="0"/>
            </a:rPr>
            <a:t> 6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4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95249</xdr:colOff>
      <xdr:row>65</xdr:row>
      <xdr:rowOff>57150</xdr:rowOff>
    </xdr:from>
    <xdr:to>
      <xdr:col>12</xdr:col>
      <xdr:colOff>0</xdr:colOff>
      <xdr:row>66</xdr:row>
      <xdr:rowOff>419100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95249" y="57150"/>
          <a:ext cx="9244294" cy="689162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</a:t>
          </a:r>
          <a:r>
            <a:rPr lang="uk-UA" sz="14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успішності</a:t>
          </a:r>
          <a:endParaRPr lang="uk-UA" sz="1400" b="0" i="0" u="none" strike="noStrike" cap="all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 3 курсу спеціальності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141 «Електроенергетика, електротехніка та електромеханіка»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ОС Бакалавр, </a:t>
          </a:r>
          <a:endParaRPr lang="uk-UA" sz="14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uk-UA" sz="1400" baseline="0">
              <a:effectLst/>
              <a:latin typeface="Times New Roman" pitchFamily="18" charset="0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 За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400" b="1" u="sng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12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40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uk-UA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  <xdr:twoCellAnchor>
    <xdr:from>
      <xdr:col>0</xdr:col>
      <xdr:colOff>95249</xdr:colOff>
      <xdr:row>96</xdr:row>
      <xdr:rowOff>57150</xdr:rowOff>
    </xdr:from>
    <xdr:to>
      <xdr:col>12</xdr:col>
      <xdr:colOff>0</xdr:colOff>
      <xdr:row>97</xdr:row>
      <xdr:rowOff>419100</xdr:rowOff>
    </xdr:to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95249" y="57150"/>
          <a:ext cx="9324976" cy="68961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</a:t>
          </a:r>
          <a:r>
            <a:rPr lang="uk-UA" sz="14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успішності</a:t>
          </a:r>
          <a:endParaRPr lang="uk-UA" sz="1400" b="0" i="0" u="none" strike="noStrike" cap="all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4 курсу спеціальності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141 «Електроенергетика, електротехніка та електромеханіка»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ОС Бакалавр, </a:t>
          </a:r>
          <a:endParaRPr lang="uk-UA" sz="14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uk-UA" sz="1400" baseline="0">
              <a:effectLst/>
              <a:latin typeface="Times New Roman" pitchFamily="18" charset="0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 За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400" b="1" u="sng" baseline="0">
              <a:latin typeface="Times New Roman" pitchFamily="18" charset="0"/>
              <a:ea typeface="+mn-ea"/>
              <a:cs typeface="Times New Roman" pitchFamily="18" charset="0"/>
            </a:rPr>
            <a:t> 12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40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uk-UA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  <xdr:twoCellAnchor>
    <xdr:from>
      <xdr:col>0</xdr:col>
      <xdr:colOff>140073</xdr:colOff>
      <xdr:row>121</xdr:row>
      <xdr:rowOff>35858</xdr:rowOff>
    </xdr:from>
    <xdr:to>
      <xdr:col>12</xdr:col>
      <xdr:colOff>0</xdr:colOff>
      <xdr:row>122</xdr:row>
      <xdr:rowOff>161365</xdr:rowOff>
    </xdr:to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140073" y="18619693"/>
          <a:ext cx="9138398" cy="717178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</a:t>
          </a:r>
          <a:r>
            <a:rPr lang="uk-UA" sz="14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успішності</a:t>
          </a:r>
          <a:endParaRPr lang="uk-UA" sz="1400" b="0" i="0" u="none" strike="noStrike" cap="all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2 курсу спеціальності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141 «Електроенергетика, електротехніка та електромеханіка»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ОС Бакалавр, </a:t>
          </a:r>
        </a:p>
        <a:p>
          <a:pPr algn="ctr" rtl="0" fontAlgn="base"/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(скорочена програма навчання 1 рк 10 місяців)</a:t>
          </a:r>
          <a:r>
            <a:rPr lang="uk-UA" sz="1400" baseline="0">
              <a:effectLst/>
              <a:latin typeface="Times New Roman" pitchFamily="18" charset="0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 За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400" b="1" u="sng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13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40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uk-UA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  <xdr:twoCellAnchor>
    <xdr:from>
      <xdr:col>0</xdr:col>
      <xdr:colOff>95249</xdr:colOff>
      <xdr:row>139</xdr:row>
      <xdr:rowOff>170329</xdr:rowOff>
    </xdr:from>
    <xdr:to>
      <xdr:col>12</xdr:col>
      <xdr:colOff>0</xdr:colOff>
      <xdr:row>141</xdr:row>
      <xdr:rowOff>1793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95249" y="25970753"/>
          <a:ext cx="9307047" cy="754828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</a:t>
          </a:r>
          <a:r>
            <a:rPr lang="uk-UA" sz="14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успішності</a:t>
          </a:r>
          <a:endParaRPr lang="uk-UA" sz="1400" b="0" i="0" u="none" strike="noStrike" cap="all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1 курсу спеціальності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141 «Електроенергетика, електротехніка та електромеханіка»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ОС Магістр, </a:t>
          </a:r>
          <a:endParaRPr lang="uk-UA" sz="14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uk-UA" sz="1400" baseline="0">
              <a:effectLst/>
              <a:latin typeface="Times New Roman" pitchFamily="18" charset="0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 За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400" b="1" u="sng" baseline="0">
              <a:latin typeface="Times New Roman" pitchFamily="18" charset="0"/>
              <a:ea typeface="+mn-ea"/>
              <a:cs typeface="Times New Roman" pitchFamily="18" charset="0"/>
            </a:rPr>
            <a:t> 9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40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uk-UA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  <xdr:twoCellAnchor>
    <xdr:from>
      <xdr:col>0</xdr:col>
      <xdr:colOff>95249</xdr:colOff>
      <xdr:row>0</xdr:row>
      <xdr:rowOff>57150</xdr:rowOff>
    </xdr:from>
    <xdr:to>
      <xdr:col>12</xdr:col>
      <xdr:colOff>0</xdr:colOff>
      <xdr:row>1</xdr:row>
      <xdr:rowOff>419100</xdr:rowOff>
    </xdr:to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95249" y="6915150"/>
          <a:ext cx="9192747" cy="700368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</a:t>
          </a:r>
          <a:r>
            <a:rPr lang="uk-UA" sz="14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успішності</a:t>
          </a:r>
          <a:endParaRPr lang="uk-UA" sz="1400" b="0" i="0" u="none" strike="noStrike" cap="all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1 курсу спеціальності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141 «Електроенергетика, електротехніка та електромеханіка»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ОС Бакалавр, </a:t>
          </a:r>
          <a:endParaRPr lang="uk-UA" sz="14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uk-UA" sz="1400" baseline="0">
              <a:effectLst/>
              <a:latin typeface="Times New Roman" pitchFamily="18" charset="0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 За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400" b="1" u="sng" baseline="0">
              <a:latin typeface="Times New Roman" pitchFamily="18" charset="0"/>
              <a:ea typeface="+mn-ea"/>
              <a:cs typeface="Times New Roman" pitchFamily="18" charset="0"/>
            </a:rPr>
            <a:t> 17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40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uk-UA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  <xdr:twoCellAnchor>
    <xdr:from>
      <xdr:col>0</xdr:col>
      <xdr:colOff>95249</xdr:colOff>
      <xdr:row>45</xdr:row>
      <xdr:rowOff>99392</xdr:rowOff>
    </xdr:from>
    <xdr:to>
      <xdr:col>12</xdr:col>
      <xdr:colOff>0</xdr:colOff>
      <xdr:row>46</xdr:row>
      <xdr:rowOff>419100</xdr:rowOff>
    </xdr:to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95249" y="17715039"/>
          <a:ext cx="9259982" cy="65812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</a:t>
          </a:r>
          <a:r>
            <a:rPr lang="uk-UA" sz="14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успішності</a:t>
          </a:r>
          <a:endParaRPr lang="uk-UA" sz="1400" b="0" i="0" u="none" strike="noStrike" cap="all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1 курсу спеціальності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133 «Галузеве машинобудування»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ОС Бакалавр, </a:t>
          </a:r>
          <a:endParaRPr lang="uk-UA" sz="14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uk-UA" sz="1400" baseline="0">
              <a:effectLst/>
              <a:latin typeface="Times New Roman" pitchFamily="18" charset="0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 За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400" b="1" u="sng" baseline="0">
              <a:latin typeface="Times New Roman" pitchFamily="18" charset="0"/>
              <a:ea typeface="+mn-ea"/>
              <a:cs typeface="Times New Roman" pitchFamily="18" charset="0"/>
            </a:rPr>
            <a:t> 12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40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uk-UA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  <xdr:twoCellAnchor>
    <xdr:from>
      <xdr:col>0</xdr:col>
      <xdr:colOff>95249</xdr:colOff>
      <xdr:row>45</xdr:row>
      <xdr:rowOff>57150</xdr:rowOff>
    </xdr:from>
    <xdr:to>
      <xdr:col>12</xdr:col>
      <xdr:colOff>0</xdr:colOff>
      <xdr:row>46</xdr:row>
      <xdr:rowOff>419100</xdr:rowOff>
    </xdr:to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95249" y="11576797"/>
          <a:ext cx="9259982" cy="955862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</a:t>
          </a:r>
          <a:r>
            <a:rPr lang="uk-UA" sz="14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успішності</a:t>
          </a:r>
          <a:endParaRPr lang="uk-UA" sz="1400" b="0" i="0" u="none" strike="noStrike" cap="all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 1 курсу спеціальності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141 «Електроенергетика, електротехніка та електромеханіка»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ОС Бакалавр,</a:t>
          </a:r>
        </a:p>
        <a:p>
          <a:pPr algn="ctr" rtl="0" fontAlgn="base"/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(скорочена програма навчання 2 роки 10 місяців)  </a:t>
          </a:r>
          <a:r>
            <a:rPr lang="uk-UA" sz="1400" baseline="0">
              <a:effectLst/>
              <a:latin typeface="Times New Roman" pitchFamily="18" charset="0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 За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400" b="1" u="sng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18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40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uk-UA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95249</xdr:colOff>
      <xdr:row>25</xdr:row>
      <xdr:rowOff>57150</xdr:rowOff>
    </xdr:from>
    <xdr:to>
      <xdr:col>12</xdr:col>
      <xdr:colOff>0</xdr:colOff>
      <xdr:row>26</xdr:row>
      <xdr:rowOff>419100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95249" y="57150"/>
          <a:ext cx="9370696" cy="68961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</a:t>
          </a:r>
          <a:r>
            <a:rPr lang="uk-UA" sz="14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успішності</a:t>
          </a:r>
          <a:endParaRPr lang="uk-UA" sz="1400" b="0" i="0" u="none" strike="noStrike" cap="all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2 курсу спеціальності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145 «Відновлювальні джерела енергії та гідроенергетика»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ОС Бакалавр, </a:t>
          </a:r>
          <a:endParaRPr lang="uk-UA" sz="14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uk-UA" sz="1400" baseline="0">
              <a:effectLst/>
              <a:latin typeface="Times New Roman" pitchFamily="18" charset="0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 За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400" b="1" u="sng" baseline="0">
              <a:latin typeface="Times New Roman" pitchFamily="18" charset="0"/>
              <a:ea typeface="+mn-ea"/>
              <a:cs typeface="Times New Roman" pitchFamily="18" charset="0"/>
            </a:rPr>
            <a:t> 5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40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uk-UA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  <xdr:twoCellAnchor>
    <xdr:from>
      <xdr:col>0</xdr:col>
      <xdr:colOff>95249</xdr:colOff>
      <xdr:row>37</xdr:row>
      <xdr:rowOff>99392</xdr:rowOff>
    </xdr:from>
    <xdr:to>
      <xdr:col>12</xdr:col>
      <xdr:colOff>0</xdr:colOff>
      <xdr:row>38</xdr:row>
      <xdr:rowOff>419100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95249" y="7841312"/>
          <a:ext cx="9370696" cy="647368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</a:t>
          </a:r>
          <a:r>
            <a:rPr lang="uk-UA" sz="14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успішності</a:t>
          </a:r>
          <a:endParaRPr lang="uk-UA" sz="1400" b="0" i="0" u="none" strike="noStrike" cap="all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1 курсу спеціальності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133 «Галузеве машинобудування»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ОС Бакалавр, </a:t>
          </a:r>
          <a:endParaRPr lang="uk-UA" sz="14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uk-UA" sz="1400" baseline="0">
              <a:effectLst/>
              <a:latin typeface="Times New Roman" pitchFamily="18" charset="0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 За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400" b="1" u="sng" baseline="0">
              <a:latin typeface="Times New Roman" pitchFamily="18" charset="0"/>
              <a:ea typeface="+mn-ea"/>
              <a:cs typeface="Times New Roman" pitchFamily="18" charset="0"/>
            </a:rPr>
            <a:t> 12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40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uk-UA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  <xdr:twoCellAnchor>
    <xdr:from>
      <xdr:col>0</xdr:col>
      <xdr:colOff>95249</xdr:colOff>
      <xdr:row>37</xdr:row>
      <xdr:rowOff>57150</xdr:rowOff>
    </xdr:from>
    <xdr:to>
      <xdr:col>12</xdr:col>
      <xdr:colOff>0</xdr:colOff>
      <xdr:row>38</xdr:row>
      <xdr:rowOff>419100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95249" y="7799070"/>
          <a:ext cx="9370696" cy="68961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</a:t>
          </a:r>
          <a:r>
            <a:rPr lang="uk-UA" sz="14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успішності</a:t>
          </a:r>
          <a:endParaRPr lang="uk-UA" sz="1400" b="0" i="0" u="none" strike="noStrike" cap="all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 2 курсу спеціальності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141 «Електроенергетика, електротехніка та електромеханіка»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ОС Бакалавр, </a:t>
          </a:r>
          <a:endParaRPr lang="uk-UA" sz="14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uk-UA" sz="1400" baseline="0">
              <a:effectLst/>
              <a:latin typeface="Times New Roman" pitchFamily="18" charset="0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 За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400" b="1" u="sng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1" u="sng" baseline="0">
              <a:solidFill>
                <a:srgbClr val="FF0000"/>
              </a:solidFill>
              <a:latin typeface="Times New Roman" pitchFamily="18" charset="0"/>
              <a:ea typeface="+mn-ea"/>
              <a:cs typeface="Times New Roman" pitchFamily="18" charset="0"/>
            </a:rPr>
            <a:t>13</a:t>
          </a:r>
          <a:r>
            <a:rPr lang="uk-UA" sz="1400" b="1" u="sng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40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uk-UA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  <xdr:twoCellAnchor>
    <xdr:from>
      <xdr:col>0</xdr:col>
      <xdr:colOff>95249</xdr:colOff>
      <xdr:row>37</xdr:row>
      <xdr:rowOff>57150</xdr:rowOff>
    </xdr:from>
    <xdr:to>
      <xdr:col>12</xdr:col>
      <xdr:colOff>0</xdr:colOff>
      <xdr:row>38</xdr:row>
      <xdr:rowOff>419100</xdr:rowOff>
    </xdr:to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95249" y="57150"/>
          <a:ext cx="9369800" cy="689162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</a:t>
          </a:r>
          <a:r>
            <a:rPr lang="uk-UA" sz="14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успішності</a:t>
          </a:r>
          <a:endParaRPr lang="uk-UA" sz="1400" b="0" i="0" u="none" strike="noStrike" cap="all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2 курсу спеціальності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145 «Відновлювальні джерела енергії та гідроенергетика»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ОС Бакалавр, </a:t>
          </a:r>
          <a:endParaRPr lang="uk-UA" sz="14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uk-UA" sz="1400" baseline="0">
              <a:effectLst/>
              <a:latin typeface="Times New Roman" pitchFamily="18" charset="0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 (скорочена програма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 навчання 2 роки 10 місяців)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За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400" b="1" u="sng" baseline="0">
              <a:latin typeface="Times New Roman" pitchFamily="18" charset="0"/>
              <a:ea typeface="+mn-ea"/>
              <a:cs typeface="Times New Roman" pitchFamily="18" charset="0"/>
            </a:rPr>
            <a:t> 5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40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uk-UA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  <xdr:twoCellAnchor>
    <xdr:from>
      <xdr:col>0</xdr:col>
      <xdr:colOff>95249</xdr:colOff>
      <xdr:row>0</xdr:row>
      <xdr:rowOff>57150</xdr:rowOff>
    </xdr:from>
    <xdr:to>
      <xdr:col>12</xdr:col>
      <xdr:colOff>0</xdr:colOff>
      <xdr:row>1</xdr:row>
      <xdr:rowOff>419100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95249" y="7172885"/>
          <a:ext cx="9147923" cy="700368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</a:t>
          </a:r>
          <a:r>
            <a:rPr lang="uk-UA" sz="14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успішності</a:t>
          </a:r>
          <a:endParaRPr lang="uk-UA" sz="1400" b="0" i="0" u="none" strike="noStrike" cap="all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1 курсу спеціальності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145 «Відновлювальні джерела енергії та гідроенергетика»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ОС Бакалавр, </a:t>
          </a:r>
          <a:endParaRPr lang="uk-UA" sz="14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uk-UA" sz="1400" baseline="0">
              <a:effectLst/>
              <a:latin typeface="Times New Roman" pitchFamily="18" charset="0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 За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400" b="1" u="sng" baseline="0">
              <a:latin typeface="Times New Roman" pitchFamily="18" charset="0"/>
              <a:ea typeface="+mn-ea"/>
              <a:cs typeface="Times New Roman" pitchFamily="18" charset="0"/>
            </a:rPr>
            <a:t> 6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40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uk-UA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  <xdr:twoCellAnchor>
    <xdr:from>
      <xdr:col>0</xdr:col>
      <xdr:colOff>95249</xdr:colOff>
      <xdr:row>13</xdr:row>
      <xdr:rowOff>57150</xdr:rowOff>
    </xdr:from>
    <xdr:to>
      <xdr:col>12</xdr:col>
      <xdr:colOff>0</xdr:colOff>
      <xdr:row>14</xdr:row>
      <xdr:rowOff>419100</xdr:rowOff>
    </xdr:to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95249" y="6545356"/>
          <a:ext cx="9147923" cy="700368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</a:t>
          </a:r>
          <a:r>
            <a:rPr lang="uk-UA" sz="14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успішності</a:t>
          </a:r>
          <a:endParaRPr lang="uk-UA" sz="1400" b="0" i="0" u="none" strike="noStrike" cap="all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1 курсу спеціальності 145 «Відновлювальні джерела енергії та гідроенергетика» ОС Бакалавр, </a:t>
          </a: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 (скорочена програма навчання 2 роки 10 місяців) За державним замовленням навчається  </a:t>
          </a:r>
          <a:r>
            <a:rPr lang="uk-UA" sz="1400" b="1" i="0" baseline="0">
              <a:latin typeface="Times New Roman" pitchFamily="18" charset="0"/>
              <a:ea typeface="+mn-ea"/>
              <a:cs typeface="Times New Roman" pitchFamily="18" charset="0"/>
            </a:rPr>
            <a:t>7 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uk-UA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28575</xdr:rowOff>
    </xdr:from>
    <xdr:to>
      <xdr:col>12</xdr:col>
      <xdr:colOff>0</xdr:colOff>
      <xdr:row>0</xdr:row>
      <xdr:rowOff>750794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14300" y="28575"/>
          <a:ext cx="9038104" cy="72221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успішності</a:t>
          </a: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1 курсу спеціальності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141 «Електроенергетика, електротехніка та електромеханіка»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b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</a:b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(скорочена програма навчання)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ОС Бакалавр.  За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400" b="1" u="sng" baseline="0">
              <a:latin typeface="Times New Roman" pitchFamily="18" charset="0"/>
              <a:ea typeface="+mn-ea"/>
              <a:cs typeface="Times New Roman" pitchFamily="18" charset="0"/>
            </a:rPr>
            <a:t>1</a:t>
          </a:r>
          <a:r>
            <a:rPr lang="en-US" sz="1400" b="1" u="sng" baseline="0">
              <a:latin typeface="Times New Roman" pitchFamily="18" charset="0"/>
              <a:ea typeface="+mn-ea"/>
              <a:cs typeface="Times New Roman" pitchFamily="18" charset="0"/>
            </a:rPr>
            <a:t>1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4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72</xdr:row>
      <xdr:rowOff>57151</xdr:rowOff>
    </xdr:from>
    <xdr:to>
      <xdr:col>12</xdr:col>
      <xdr:colOff>0</xdr:colOff>
      <xdr:row>73</xdr:row>
      <xdr:rowOff>187139</xdr:rowOff>
    </xdr:to>
    <xdr:sp macro="" textlink="">
      <xdr:nvSpPr>
        <xdr:cNvPr id="5" name="Text Box 3"/>
        <xdr:cNvSpPr txBox="1">
          <a:spLocks noChangeArrowheads="1"/>
        </xdr:cNvSpPr>
      </xdr:nvSpPr>
      <xdr:spPr bwMode="auto">
        <a:xfrm>
          <a:off x="0" y="5783357"/>
          <a:ext cx="9295791" cy="320488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</a:t>
          </a:r>
          <a:r>
            <a:rPr lang="uk-UA" sz="14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успішності</a:t>
          </a:r>
          <a:endParaRPr lang="uk-UA" sz="1400" b="0" i="0" u="none" strike="noStrike" cap="all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1 курсу спеціальності </a:t>
          </a:r>
          <a:r>
            <a:rPr lang="uk-UA" sz="1400">
              <a:effectLst/>
              <a:latin typeface="Times New Roman" pitchFamily="18" charset="0"/>
              <a:ea typeface="+mn-ea"/>
              <a:cs typeface="Times New Roman" pitchFamily="18" charset="0"/>
            </a:rPr>
            <a:t>133 «Галузеве машинобудування»</a:t>
          </a:r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ОС Бакалавр,</a:t>
          </a:r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(скорочена програма навчання)</a:t>
          </a:r>
          <a:endParaRPr lang="uk-UA" sz="14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uk-UA" sz="1400" baseline="0">
              <a:effectLst/>
              <a:latin typeface="Times New Roman" pitchFamily="18" charset="0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 За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en-US" sz="1400" b="1" u="sng" baseline="0">
              <a:latin typeface="Times New Roman" pitchFamily="18" charset="0"/>
              <a:ea typeface="+mn-ea"/>
              <a:cs typeface="Times New Roman" pitchFamily="18" charset="0"/>
            </a:rPr>
            <a:t>12</a:t>
          </a:r>
          <a:r>
            <a:rPr lang="uk-UA" sz="1400" b="1" u="sng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студенти.</a:t>
          </a:r>
          <a:endParaRPr lang="uk-UA" sz="140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uk-UA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  <xdr:twoCellAnchor>
    <xdr:from>
      <xdr:col>0</xdr:col>
      <xdr:colOff>0</xdr:colOff>
      <xdr:row>0</xdr:row>
      <xdr:rowOff>44824</xdr:rowOff>
    </xdr:from>
    <xdr:to>
      <xdr:col>12</xdr:col>
      <xdr:colOff>0</xdr:colOff>
      <xdr:row>4</xdr:row>
      <xdr:rowOff>0</xdr:rowOff>
    </xdr:to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0" y="18500464"/>
          <a:ext cx="9474350" cy="68669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успішності</a:t>
          </a: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1 курсу </a:t>
          </a:r>
          <a:r>
            <a:rPr lang="uk-UA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ОС Бакалавр 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спеціальності </a:t>
          </a:r>
          <a:r>
            <a:rPr lang="uk-UA" sz="1100">
              <a:effectLst/>
              <a:latin typeface="+mn-lt"/>
              <a:ea typeface="+mn-ea"/>
              <a:cs typeface="+mn-cs"/>
            </a:rPr>
            <a:t>«</a:t>
          </a:r>
          <a:r>
            <a:rPr lang="uk-UA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Комп</a:t>
          </a:r>
          <a:r>
            <a:rPr lang="en-US" sz="1400">
              <a:effectLst/>
              <a:latin typeface="Times New Roman" pitchFamily="18" charset="0"/>
              <a:ea typeface="+mn-ea"/>
              <a:cs typeface="Times New Roman" pitchFamily="18" charset="0"/>
            </a:rPr>
            <a:t>'</a:t>
          </a:r>
          <a:r>
            <a:rPr lang="uk-UA" sz="1400">
              <a:effectLst/>
              <a:latin typeface="Times New Roman" pitchFamily="18" charset="0"/>
              <a:ea typeface="+mn-ea"/>
              <a:cs typeface="Times New Roman" pitchFamily="18" charset="0"/>
            </a:rPr>
            <a:t>ютерні науки»</a:t>
          </a:r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b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</a:b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За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400" b="1" u="sng" baseline="0">
              <a:latin typeface="Times New Roman" pitchFamily="18" charset="0"/>
              <a:ea typeface="+mn-ea"/>
              <a:cs typeface="Times New Roman" pitchFamily="18" charset="0"/>
            </a:rPr>
            <a:t> 2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студенти.</a:t>
          </a:r>
          <a:endParaRPr lang="uk-UA" sz="14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33618</xdr:colOff>
      <xdr:row>72</xdr:row>
      <xdr:rowOff>44824</xdr:rowOff>
    </xdr:from>
    <xdr:to>
      <xdr:col>12</xdr:col>
      <xdr:colOff>0</xdr:colOff>
      <xdr:row>76</xdr:row>
      <xdr:rowOff>0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302559" y="5771030"/>
          <a:ext cx="8998324" cy="71717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успішності</a:t>
          </a: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3 курсу </a:t>
          </a:r>
          <a:r>
            <a:rPr lang="uk-UA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ОС Бакалавр 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спеціальності </a:t>
          </a:r>
          <a:r>
            <a:rPr lang="uk-UA" sz="1100">
              <a:effectLst/>
              <a:latin typeface="+mn-lt"/>
              <a:ea typeface="+mn-ea"/>
              <a:cs typeface="+mn-cs"/>
            </a:rPr>
            <a:t>«</a:t>
          </a:r>
          <a:r>
            <a:rPr lang="uk-UA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Комп</a:t>
          </a:r>
          <a:r>
            <a:rPr lang="en-US" sz="1400">
              <a:effectLst/>
              <a:latin typeface="Times New Roman" pitchFamily="18" charset="0"/>
              <a:ea typeface="+mn-ea"/>
              <a:cs typeface="Times New Roman" pitchFamily="18" charset="0"/>
            </a:rPr>
            <a:t>'</a:t>
          </a:r>
          <a:r>
            <a:rPr lang="uk-UA" sz="1400">
              <a:effectLst/>
              <a:latin typeface="Times New Roman" pitchFamily="18" charset="0"/>
              <a:ea typeface="+mn-ea"/>
              <a:cs typeface="Times New Roman" pitchFamily="18" charset="0"/>
            </a:rPr>
            <a:t>ютерні науки»</a:t>
          </a:r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b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</a:b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За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400" b="1" u="sng" baseline="0">
              <a:latin typeface="Times New Roman" pitchFamily="18" charset="0"/>
              <a:ea typeface="+mn-ea"/>
              <a:cs typeface="Times New Roman" pitchFamily="18" charset="0"/>
            </a:rPr>
            <a:t> 5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4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94</xdr:row>
      <xdr:rowOff>57151</xdr:rowOff>
    </xdr:from>
    <xdr:to>
      <xdr:col>12</xdr:col>
      <xdr:colOff>0</xdr:colOff>
      <xdr:row>95</xdr:row>
      <xdr:rowOff>358589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0" y="5821457"/>
          <a:ext cx="9526632" cy="305472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</a:t>
          </a:r>
          <a:r>
            <a:rPr lang="uk-UA" sz="14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успішності</a:t>
          </a:r>
          <a:endParaRPr lang="uk-UA" sz="1400" b="0" i="0" u="none" strike="noStrike" cap="all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1 курсу спеціальності </a:t>
          </a:r>
          <a:r>
            <a:rPr lang="uk-UA" sz="1400">
              <a:effectLst/>
              <a:latin typeface="Times New Roman" pitchFamily="18" charset="0"/>
              <a:ea typeface="+mn-ea"/>
              <a:cs typeface="Times New Roman" pitchFamily="18" charset="0"/>
            </a:rPr>
            <a:t>133 «Галузеве машинобудування»</a:t>
          </a:r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ОС Бакалавр,</a:t>
          </a:r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(скорочена програма навчання)</a:t>
          </a:r>
          <a:endParaRPr lang="uk-UA" sz="14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uk-UA" sz="1400" baseline="0">
              <a:effectLst/>
              <a:latin typeface="Times New Roman" pitchFamily="18" charset="0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 За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en-US" sz="1400" b="1" u="sng" baseline="0">
              <a:latin typeface="Times New Roman" pitchFamily="18" charset="0"/>
              <a:ea typeface="+mn-ea"/>
              <a:cs typeface="Times New Roman" pitchFamily="18" charset="0"/>
            </a:rPr>
            <a:t>12</a:t>
          </a:r>
          <a:r>
            <a:rPr lang="uk-UA" sz="1400" b="1" u="sng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студенти.</a:t>
          </a:r>
          <a:endParaRPr lang="uk-UA" sz="140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uk-UA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  <xdr:twoCellAnchor>
    <xdr:from>
      <xdr:col>0</xdr:col>
      <xdr:colOff>0</xdr:colOff>
      <xdr:row>94</xdr:row>
      <xdr:rowOff>44824</xdr:rowOff>
    </xdr:from>
    <xdr:to>
      <xdr:col>12</xdr:col>
      <xdr:colOff>0</xdr:colOff>
      <xdr:row>98</xdr:row>
      <xdr:rowOff>0</xdr:rowOff>
    </xdr:to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0" y="5809130"/>
          <a:ext cx="9531724" cy="672352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успішності</a:t>
          </a: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4 курсу </a:t>
          </a:r>
          <a:r>
            <a:rPr lang="uk-UA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ОС Бакалавр 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спеціальності </a:t>
          </a:r>
          <a:r>
            <a:rPr lang="uk-UA" sz="1100">
              <a:effectLst/>
              <a:latin typeface="+mn-lt"/>
              <a:ea typeface="+mn-ea"/>
              <a:cs typeface="+mn-cs"/>
            </a:rPr>
            <a:t>«</a:t>
          </a:r>
          <a:r>
            <a:rPr lang="uk-UA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Комп</a:t>
          </a:r>
          <a:r>
            <a:rPr lang="en-US" sz="1400">
              <a:effectLst/>
              <a:latin typeface="Times New Roman" pitchFamily="18" charset="0"/>
              <a:ea typeface="+mn-ea"/>
              <a:cs typeface="Times New Roman" pitchFamily="18" charset="0"/>
            </a:rPr>
            <a:t>'</a:t>
          </a:r>
          <a:r>
            <a:rPr lang="uk-UA" sz="1400">
              <a:effectLst/>
              <a:latin typeface="Times New Roman" pitchFamily="18" charset="0"/>
              <a:ea typeface="+mn-ea"/>
              <a:cs typeface="Times New Roman" pitchFamily="18" charset="0"/>
            </a:rPr>
            <a:t>ютерні науки»</a:t>
          </a:r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b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</a:b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За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400" b="1" u="sng" baseline="0">
              <a:latin typeface="Times New Roman" pitchFamily="18" charset="0"/>
              <a:ea typeface="+mn-ea"/>
              <a:cs typeface="Times New Roman" pitchFamily="18" charset="0"/>
            </a:rPr>
            <a:t> 3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4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114300</xdr:colOff>
      <xdr:row>26</xdr:row>
      <xdr:rowOff>28575</xdr:rowOff>
    </xdr:from>
    <xdr:to>
      <xdr:col>12</xdr:col>
      <xdr:colOff>0</xdr:colOff>
      <xdr:row>26</xdr:row>
      <xdr:rowOff>750794</xdr:rowOff>
    </xdr:to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114300" y="28575"/>
          <a:ext cx="9038104" cy="160244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успішності</a:t>
          </a: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1 курсу спеціальності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141 «Електроенергетика, електротехніка та електромеханіка»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b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</a:b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(скорочена програма навчання)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ОС Бакалавр.  За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400" b="1" u="sng" baseline="0">
              <a:latin typeface="Times New Roman" pitchFamily="18" charset="0"/>
              <a:ea typeface="+mn-ea"/>
              <a:cs typeface="Times New Roman" pitchFamily="18" charset="0"/>
            </a:rPr>
            <a:t>1</a:t>
          </a:r>
          <a:r>
            <a:rPr lang="en-US" sz="1400" b="1" u="sng" baseline="0">
              <a:latin typeface="Times New Roman" pitchFamily="18" charset="0"/>
              <a:ea typeface="+mn-ea"/>
              <a:cs typeface="Times New Roman" pitchFamily="18" charset="0"/>
            </a:rPr>
            <a:t>1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4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26</xdr:row>
      <xdr:rowOff>44824</xdr:rowOff>
    </xdr:from>
    <xdr:to>
      <xdr:col>12</xdr:col>
      <xdr:colOff>0</xdr:colOff>
      <xdr:row>30</xdr:row>
      <xdr:rowOff>0</xdr:rowOff>
    </xdr:to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0" y="44824"/>
          <a:ext cx="9300883" cy="71717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успішності</a:t>
          </a: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1 курсу </a:t>
          </a:r>
          <a:r>
            <a:rPr lang="uk-UA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ОС Бакалавр 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спеціальності </a:t>
          </a:r>
          <a:r>
            <a:rPr lang="uk-UA" sz="1100">
              <a:effectLst/>
              <a:latin typeface="+mn-lt"/>
              <a:ea typeface="+mn-ea"/>
              <a:cs typeface="+mn-cs"/>
            </a:rPr>
            <a:t>«</a:t>
          </a:r>
          <a:r>
            <a:rPr lang="uk-UA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Комп</a:t>
          </a:r>
          <a:r>
            <a:rPr lang="en-US" sz="1400">
              <a:effectLst/>
              <a:latin typeface="Times New Roman" pitchFamily="18" charset="0"/>
              <a:ea typeface="+mn-ea"/>
              <a:cs typeface="Times New Roman" pitchFamily="18" charset="0"/>
            </a:rPr>
            <a:t>'</a:t>
          </a:r>
          <a:r>
            <a:rPr lang="uk-UA" sz="1400">
              <a:effectLst/>
              <a:latin typeface="Times New Roman" pitchFamily="18" charset="0"/>
              <a:ea typeface="+mn-ea"/>
              <a:cs typeface="Times New Roman" pitchFamily="18" charset="0"/>
            </a:rPr>
            <a:t>ютерні науки»</a:t>
          </a:r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b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</a:b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(скорочена програма навчання 2 роки 10 місяців) За державним замовленням навчається  </a:t>
          </a:r>
          <a:r>
            <a:rPr lang="uk-UA" sz="1400" b="1">
              <a:latin typeface="Times New Roman" pitchFamily="18" charset="0"/>
              <a:ea typeface="+mn-ea"/>
              <a:cs typeface="Times New Roman" pitchFamily="18" charset="0"/>
            </a:rPr>
            <a:t>1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 студент.</a:t>
          </a:r>
        </a:p>
      </xdr:txBody>
    </xdr:sp>
    <xdr:clientData/>
  </xdr:twoCellAnchor>
  <xdr:twoCellAnchor>
    <xdr:from>
      <xdr:col>0</xdr:col>
      <xdr:colOff>114300</xdr:colOff>
      <xdr:row>51</xdr:row>
      <xdr:rowOff>28575</xdr:rowOff>
    </xdr:from>
    <xdr:to>
      <xdr:col>12</xdr:col>
      <xdr:colOff>0</xdr:colOff>
      <xdr:row>51</xdr:row>
      <xdr:rowOff>750794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114300" y="5754781"/>
          <a:ext cx="9038104" cy="160244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успішності</a:t>
          </a: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1 курсу спеціальності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141 «Електроенергетика, електротехніка та електромеханіка»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b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</a:b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(скорочена програма навчання)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ОС Бакалавр.  За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400" b="1" u="sng" baseline="0">
              <a:latin typeface="Times New Roman" pitchFamily="18" charset="0"/>
              <a:ea typeface="+mn-ea"/>
              <a:cs typeface="Times New Roman" pitchFamily="18" charset="0"/>
            </a:rPr>
            <a:t>1</a:t>
          </a:r>
          <a:r>
            <a:rPr lang="en-US" sz="1400" b="1" u="sng" baseline="0">
              <a:latin typeface="Times New Roman" pitchFamily="18" charset="0"/>
              <a:ea typeface="+mn-ea"/>
              <a:cs typeface="Times New Roman" pitchFamily="18" charset="0"/>
            </a:rPr>
            <a:t>1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4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51</xdr:row>
      <xdr:rowOff>44824</xdr:rowOff>
    </xdr:from>
    <xdr:to>
      <xdr:col>12</xdr:col>
      <xdr:colOff>0</xdr:colOff>
      <xdr:row>55</xdr:row>
      <xdr:rowOff>0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0" y="5771030"/>
          <a:ext cx="9300883" cy="71717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успішності</a:t>
          </a: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2 курсу </a:t>
          </a:r>
          <a:r>
            <a:rPr lang="uk-UA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ОС Бакалавр 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спеціальності </a:t>
          </a:r>
          <a:r>
            <a:rPr lang="uk-UA" sz="1100">
              <a:effectLst/>
              <a:latin typeface="+mn-lt"/>
              <a:ea typeface="+mn-ea"/>
              <a:cs typeface="+mn-cs"/>
            </a:rPr>
            <a:t>«</a:t>
          </a:r>
          <a:r>
            <a:rPr lang="uk-UA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Комп</a:t>
          </a:r>
          <a:r>
            <a:rPr lang="en-US" sz="1400">
              <a:effectLst/>
              <a:latin typeface="Times New Roman" pitchFamily="18" charset="0"/>
              <a:ea typeface="+mn-ea"/>
              <a:cs typeface="Times New Roman" pitchFamily="18" charset="0"/>
            </a:rPr>
            <a:t>'</a:t>
          </a:r>
          <a:r>
            <a:rPr lang="uk-UA" sz="1400">
              <a:effectLst/>
              <a:latin typeface="Times New Roman" pitchFamily="18" charset="0"/>
              <a:ea typeface="+mn-ea"/>
              <a:cs typeface="Times New Roman" pitchFamily="18" charset="0"/>
            </a:rPr>
            <a:t>ютерні науки»</a:t>
          </a:r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b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</a:b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За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400" b="1" u="sng" baseline="0">
              <a:latin typeface="Times New Roman" pitchFamily="18" charset="0"/>
              <a:ea typeface="+mn-ea"/>
              <a:cs typeface="Times New Roman" pitchFamily="18" charset="0"/>
            </a:rPr>
            <a:t> 6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4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95249</xdr:colOff>
      <xdr:row>23</xdr:row>
      <xdr:rowOff>57150</xdr:rowOff>
    </xdr:from>
    <xdr:to>
      <xdr:col>12</xdr:col>
      <xdr:colOff>0</xdr:colOff>
      <xdr:row>24</xdr:row>
      <xdr:rowOff>419100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95249" y="57150"/>
          <a:ext cx="9248776" cy="68961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</a:t>
          </a:r>
          <a:r>
            <a:rPr lang="uk-UA" sz="14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успішності</a:t>
          </a:r>
          <a:endParaRPr lang="uk-UA" sz="1400" b="0" i="0" u="none" strike="noStrike" cap="all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1 курсу спеціальності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141 «Електроенергетика, електротехніка та електромеханіка»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ОС Бакалавр, </a:t>
          </a:r>
          <a:endParaRPr lang="uk-UA" sz="14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uk-UA" sz="1400" baseline="0">
              <a:effectLst/>
              <a:latin typeface="Times New Roman" pitchFamily="18" charset="0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 За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400" b="1" u="sng" baseline="0">
              <a:latin typeface="Times New Roman" pitchFamily="18" charset="0"/>
              <a:ea typeface="+mn-ea"/>
              <a:cs typeface="Times New Roman" pitchFamily="18" charset="0"/>
            </a:rPr>
            <a:t> 13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40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uk-UA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  <xdr:twoCellAnchor>
    <xdr:from>
      <xdr:col>1</xdr:col>
      <xdr:colOff>0</xdr:colOff>
      <xdr:row>80</xdr:row>
      <xdr:rowOff>99392</xdr:rowOff>
    </xdr:from>
    <xdr:to>
      <xdr:col>12</xdr:col>
      <xdr:colOff>0</xdr:colOff>
      <xdr:row>81</xdr:row>
      <xdr:rowOff>331694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268941" y="13030980"/>
          <a:ext cx="8671672" cy="725361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</a:t>
          </a:r>
          <a:r>
            <a:rPr lang="uk-UA" sz="14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успішності</a:t>
          </a:r>
          <a:endParaRPr lang="uk-UA" sz="1400" b="0" i="0" u="none" strike="noStrike" cap="all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3 курсу спеціальності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133 «Галузеве машинобудування»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ОС Бакалавр, </a:t>
          </a:r>
          <a:endParaRPr lang="uk-UA" sz="14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uk-UA" sz="1400" baseline="0">
              <a:effectLst/>
              <a:latin typeface="Times New Roman" pitchFamily="18" charset="0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 За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400" b="1" u="sng" baseline="0">
              <a:latin typeface="Times New Roman" pitchFamily="18" charset="0"/>
              <a:ea typeface="+mn-ea"/>
              <a:cs typeface="Times New Roman" pitchFamily="18" charset="0"/>
            </a:rPr>
            <a:t> 12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40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uk-UA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  <xdr:twoCellAnchor>
    <xdr:from>
      <xdr:col>0</xdr:col>
      <xdr:colOff>0</xdr:colOff>
      <xdr:row>102</xdr:row>
      <xdr:rowOff>215153</xdr:rowOff>
    </xdr:from>
    <xdr:to>
      <xdr:col>12</xdr:col>
      <xdr:colOff>0</xdr:colOff>
      <xdr:row>103</xdr:row>
      <xdr:rowOff>291353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0" y="14971059"/>
          <a:ext cx="9168093" cy="65890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успішності</a:t>
          </a: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1 курсу </a:t>
          </a:r>
          <a:r>
            <a:rPr lang="uk-UA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ОС Бакалавр 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спеціальності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126 «Інформаційні системи і технології»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uk-UA" sz="14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algn="ctr" rtl="0" eaLnBrk="1" fontAlgn="auto" latinLnBrk="0" hangingPunct="1"/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 За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400" b="1" u="sng" baseline="0">
              <a:latin typeface="Times New Roman" pitchFamily="18" charset="0"/>
              <a:ea typeface="+mn-ea"/>
              <a:cs typeface="Times New Roman" pitchFamily="18" charset="0"/>
            </a:rPr>
            <a:t> 6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4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117</xdr:row>
      <xdr:rowOff>44825</xdr:rowOff>
    </xdr:from>
    <xdr:to>
      <xdr:col>12</xdr:col>
      <xdr:colOff>0</xdr:colOff>
      <xdr:row>118</xdr:row>
      <xdr:rowOff>385483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0" y="21165672"/>
          <a:ext cx="9468971" cy="74407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успішності</a:t>
          </a: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1 курсу </a:t>
          </a:r>
          <a:r>
            <a:rPr lang="uk-UA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ОС Бакалавр 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спеціальності </a:t>
          </a:r>
          <a:r>
            <a:rPr lang="uk-UA" sz="1100">
              <a:effectLst/>
              <a:latin typeface="+mn-lt"/>
              <a:ea typeface="+mn-ea"/>
              <a:cs typeface="+mn-cs"/>
            </a:rPr>
            <a:t>«</a:t>
          </a:r>
          <a:r>
            <a:rPr lang="uk-UA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Комп</a:t>
          </a:r>
          <a:r>
            <a:rPr lang="en-US" sz="1400">
              <a:effectLst/>
              <a:latin typeface="Times New Roman" pitchFamily="18" charset="0"/>
              <a:ea typeface="+mn-ea"/>
              <a:cs typeface="Times New Roman" pitchFamily="18" charset="0"/>
            </a:rPr>
            <a:t>'</a:t>
          </a:r>
          <a:r>
            <a:rPr lang="uk-UA" sz="1400">
              <a:effectLst/>
              <a:latin typeface="Times New Roman" pitchFamily="18" charset="0"/>
              <a:ea typeface="+mn-ea"/>
              <a:cs typeface="Times New Roman" pitchFamily="18" charset="0"/>
            </a:rPr>
            <a:t>ютерні науки»</a:t>
          </a:r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b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</a:b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За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400" b="1" u="sng" baseline="0">
              <a:latin typeface="Times New Roman" pitchFamily="18" charset="0"/>
              <a:ea typeface="+mn-ea"/>
              <a:cs typeface="Times New Roman" pitchFamily="18" charset="0"/>
            </a:rPr>
            <a:t> 4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4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95249</xdr:colOff>
      <xdr:row>23</xdr:row>
      <xdr:rowOff>99392</xdr:rowOff>
    </xdr:from>
    <xdr:to>
      <xdr:col>12</xdr:col>
      <xdr:colOff>0</xdr:colOff>
      <xdr:row>24</xdr:row>
      <xdr:rowOff>336176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95249" y="6946186"/>
          <a:ext cx="8845364" cy="729843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</a:t>
          </a:r>
          <a:r>
            <a:rPr lang="uk-UA" sz="14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успішності</a:t>
          </a:r>
          <a:endParaRPr lang="uk-UA" sz="1400" b="0" i="0" u="none" strike="noStrike" cap="all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1 курсу спеціальності 133 «Галузеве машинобудування» ОС Бакалавр, </a:t>
          </a: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 (скорочена програма навчання 2 роки 10 місяців) За державним замовленням навчається  </a:t>
          </a:r>
          <a:r>
            <a:rPr lang="uk-UA" sz="1400" b="1" i="0" baseline="0">
              <a:latin typeface="Times New Roman" pitchFamily="18" charset="0"/>
              <a:ea typeface="+mn-ea"/>
              <a:cs typeface="Times New Roman" pitchFamily="18" charset="0"/>
            </a:rPr>
            <a:t>26 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uk-UA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  <xdr:twoCellAnchor>
    <xdr:from>
      <xdr:col>0</xdr:col>
      <xdr:colOff>95249</xdr:colOff>
      <xdr:row>102</xdr:row>
      <xdr:rowOff>99392</xdr:rowOff>
    </xdr:from>
    <xdr:to>
      <xdr:col>12</xdr:col>
      <xdr:colOff>0</xdr:colOff>
      <xdr:row>103</xdr:row>
      <xdr:rowOff>419100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95249" y="8669651"/>
          <a:ext cx="9244294" cy="812767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</a:t>
          </a:r>
          <a:r>
            <a:rPr lang="uk-UA" sz="14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успішності</a:t>
          </a:r>
          <a:endParaRPr lang="uk-UA" sz="1400" b="0" i="0" u="none" strike="noStrike" cap="all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2 курсу спеціальності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133 «Галузеве машинобудування»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ОС Бакалавр, </a:t>
          </a:r>
          <a:endParaRPr lang="uk-UA" sz="14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uk-UA" sz="1400" baseline="0">
              <a:effectLst/>
              <a:latin typeface="Times New Roman" pitchFamily="18" charset="0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 (скорочена програма навчання 2 роки 10 місяців) За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400" b="1" u="sng" baseline="0">
              <a:latin typeface="Times New Roman" pitchFamily="18" charset="0"/>
              <a:ea typeface="+mn-ea"/>
              <a:cs typeface="Times New Roman" pitchFamily="18" charset="0"/>
            </a:rPr>
            <a:t> 5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40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uk-UA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  <xdr:twoCellAnchor>
    <xdr:from>
      <xdr:col>0</xdr:col>
      <xdr:colOff>95249</xdr:colOff>
      <xdr:row>117</xdr:row>
      <xdr:rowOff>99392</xdr:rowOff>
    </xdr:from>
    <xdr:to>
      <xdr:col>12</xdr:col>
      <xdr:colOff>0</xdr:colOff>
      <xdr:row>118</xdr:row>
      <xdr:rowOff>419100</xdr:rowOff>
    </xdr:to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95249" y="5402912"/>
          <a:ext cx="9324976" cy="723568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</a:t>
          </a:r>
          <a:r>
            <a:rPr lang="uk-UA" sz="14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успішності</a:t>
          </a:r>
          <a:endParaRPr lang="uk-UA" sz="1400" b="0" i="0" u="none" strike="noStrike" cap="all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4 курсу спеціальності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133 «Галузеве машинобудування»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ОС Бакалавр, </a:t>
          </a:r>
          <a:endParaRPr lang="uk-UA" sz="14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uk-UA" sz="1400" baseline="0">
              <a:effectLst/>
              <a:latin typeface="Times New Roman" pitchFamily="18" charset="0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 За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400" b="1" u="sng" baseline="0">
              <a:latin typeface="Times New Roman" pitchFamily="18" charset="0"/>
              <a:ea typeface="+mn-ea"/>
              <a:cs typeface="Times New Roman" pitchFamily="18" charset="0"/>
            </a:rPr>
            <a:t> 12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40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uk-UA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  <xdr:twoCellAnchor>
    <xdr:from>
      <xdr:col>0</xdr:col>
      <xdr:colOff>0</xdr:colOff>
      <xdr:row>139</xdr:row>
      <xdr:rowOff>44825</xdr:rowOff>
    </xdr:from>
    <xdr:to>
      <xdr:col>12</xdr:col>
      <xdr:colOff>0</xdr:colOff>
      <xdr:row>140</xdr:row>
      <xdr:rowOff>385483</xdr:rowOff>
    </xdr:to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0" y="21165672"/>
          <a:ext cx="9468971" cy="74407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успішності</a:t>
          </a: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1 курсу </a:t>
          </a:r>
          <a:r>
            <a:rPr lang="uk-UA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ОС Бакалавр 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спеціальності </a:t>
          </a:r>
          <a:r>
            <a:rPr lang="uk-UA" sz="1100">
              <a:effectLst/>
              <a:latin typeface="+mn-lt"/>
              <a:ea typeface="+mn-ea"/>
              <a:cs typeface="+mn-cs"/>
            </a:rPr>
            <a:t>«</a:t>
          </a:r>
          <a:r>
            <a:rPr lang="uk-UA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Комп</a:t>
          </a:r>
          <a:r>
            <a:rPr lang="en-US" sz="1400">
              <a:effectLst/>
              <a:latin typeface="Times New Roman" pitchFamily="18" charset="0"/>
              <a:ea typeface="+mn-ea"/>
              <a:cs typeface="Times New Roman" pitchFamily="18" charset="0"/>
            </a:rPr>
            <a:t>'</a:t>
          </a:r>
          <a:r>
            <a:rPr lang="uk-UA" sz="1400">
              <a:effectLst/>
              <a:latin typeface="Times New Roman" pitchFamily="18" charset="0"/>
              <a:ea typeface="+mn-ea"/>
              <a:cs typeface="Times New Roman" pitchFamily="18" charset="0"/>
            </a:rPr>
            <a:t>ютерні науки»</a:t>
          </a:r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b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</a:b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За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400" b="1" u="sng" baseline="0">
              <a:latin typeface="Times New Roman" pitchFamily="18" charset="0"/>
              <a:ea typeface="+mn-ea"/>
              <a:cs typeface="Times New Roman" pitchFamily="18" charset="0"/>
            </a:rPr>
            <a:t> 4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4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95249</xdr:colOff>
      <xdr:row>139</xdr:row>
      <xdr:rowOff>99392</xdr:rowOff>
    </xdr:from>
    <xdr:to>
      <xdr:col>12</xdr:col>
      <xdr:colOff>0</xdr:colOff>
      <xdr:row>140</xdr:row>
      <xdr:rowOff>419100</xdr:rowOff>
    </xdr:to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95249" y="21220239"/>
          <a:ext cx="9244294" cy="7231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</a:t>
          </a:r>
          <a:r>
            <a:rPr lang="uk-UA" sz="14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успішності</a:t>
          </a:r>
          <a:endParaRPr lang="uk-UA" sz="1400" b="0" i="0" u="none" strike="noStrike" cap="all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2 курсу спеціальності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133 «Галузеве машинобудування»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ОС Бакалавр, </a:t>
          </a:r>
          <a:endParaRPr lang="uk-UA" sz="14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uk-UA" sz="1400" baseline="0">
              <a:effectLst/>
              <a:latin typeface="Times New Roman" pitchFamily="18" charset="0"/>
              <a:cs typeface="Times New Roman" pitchFamily="18" charset="0"/>
            </a:rPr>
            <a:t>(скорочена програма навчання 1 рік 10 місяців)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 За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400" b="1" u="sng" baseline="0">
              <a:latin typeface="Times New Roman" pitchFamily="18" charset="0"/>
              <a:ea typeface="+mn-ea"/>
              <a:cs typeface="Times New Roman" pitchFamily="18" charset="0"/>
            </a:rPr>
            <a:t> 10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40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uk-UA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  <xdr:twoCellAnchor>
    <xdr:from>
      <xdr:col>0</xdr:col>
      <xdr:colOff>95249</xdr:colOff>
      <xdr:row>160</xdr:row>
      <xdr:rowOff>99392</xdr:rowOff>
    </xdr:from>
    <xdr:to>
      <xdr:col>12</xdr:col>
      <xdr:colOff>0</xdr:colOff>
      <xdr:row>161</xdr:row>
      <xdr:rowOff>419100</xdr:rowOff>
    </xdr:to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95249" y="41821133"/>
          <a:ext cx="9333941" cy="7231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</a:t>
          </a:r>
          <a:r>
            <a:rPr lang="uk-UA" sz="14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успішності</a:t>
          </a:r>
          <a:endParaRPr lang="uk-UA" sz="1400" b="0" i="0" u="none" strike="noStrike" cap="all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1 курсу спеціальності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133 «Галузеве машинобудування»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ОС Магістр, </a:t>
          </a:r>
          <a:endParaRPr lang="uk-UA" sz="14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uk-UA" sz="1400" baseline="0">
              <a:effectLst/>
              <a:latin typeface="Times New Roman" pitchFamily="18" charset="0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 За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400" b="1" u="sng" baseline="0">
              <a:latin typeface="Times New Roman" pitchFamily="18" charset="0"/>
              <a:ea typeface="+mn-ea"/>
              <a:cs typeface="Times New Roman" pitchFamily="18" charset="0"/>
            </a:rPr>
            <a:t> 11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40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uk-UA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  <xdr:twoCellAnchor>
    <xdr:from>
      <xdr:col>0</xdr:col>
      <xdr:colOff>95249</xdr:colOff>
      <xdr:row>0</xdr:row>
      <xdr:rowOff>57150</xdr:rowOff>
    </xdr:from>
    <xdr:to>
      <xdr:col>12</xdr:col>
      <xdr:colOff>0</xdr:colOff>
      <xdr:row>1</xdr:row>
      <xdr:rowOff>419100</xdr:rowOff>
    </xdr:to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95249" y="3867150"/>
          <a:ext cx="8845364" cy="85500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</a:t>
          </a:r>
          <a:r>
            <a:rPr lang="uk-UA" sz="14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успішності</a:t>
          </a:r>
          <a:endParaRPr lang="uk-UA" sz="1400" b="0" i="0" u="none" strike="noStrike" cap="all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1 курсу спеціальності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141 «Електроенергетика, електротехніка та електромеханіка»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ОС Бакалавр, </a:t>
          </a:r>
          <a:endParaRPr lang="uk-UA" sz="14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uk-UA" sz="1400" baseline="0">
              <a:effectLst/>
              <a:latin typeface="Times New Roman" pitchFamily="18" charset="0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 За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400" b="1" u="sng" baseline="0">
              <a:latin typeface="Times New Roman" pitchFamily="18" charset="0"/>
              <a:ea typeface="+mn-ea"/>
              <a:cs typeface="Times New Roman" pitchFamily="18" charset="0"/>
            </a:rPr>
            <a:t> 13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40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uk-UA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  <xdr:twoCellAnchor>
    <xdr:from>
      <xdr:col>0</xdr:col>
      <xdr:colOff>95249</xdr:colOff>
      <xdr:row>0</xdr:row>
      <xdr:rowOff>99392</xdr:rowOff>
    </xdr:from>
    <xdr:to>
      <xdr:col>12</xdr:col>
      <xdr:colOff>0</xdr:colOff>
      <xdr:row>1</xdr:row>
      <xdr:rowOff>419100</xdr:rowOff>
    </xdr:to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95249" y="3909392"/>
          <a:ext cx="8845364" cy="812767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</a:t>
          </a:r>
          <a:r>
            <a:rPr lang="uk-UA" sz="14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успішності</a:t>
          </a:r>
          <a:endParaRPr lang="uk-UA" sz="1400" b="0" i="0" u="none" strike="noStrike" cap="all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1 курсу спеціальності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133 «Галузеве машинобудування»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ОС Бакалавр, </a:t>
          </a:r>
          <a:endParaRPr lang="uk-UA" sz="14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uk-UA" sz="1400" baseline="0">
              <a:effectLst/>
              <a:latin typeface="Times New Roman" pitchFamily="18" charset="0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 За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400" b="1" u="sng" baseline="0">
              <a:latin typeface="Times New Roman" pitchFamily="18" charset="0"/>
              <a:ea typeface="+mn-ea"/>
              <a:cs typeface="Times New Roman" pitchFamily="18" charset="0"/>
            </a:rPr>
            <a:t> 21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40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uk-UA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  <xdr:twoCellAnchor>
    <xdr:from>
      <xdr:col>0</xdr:col>
      <xdr:colOff>95249</xdr:colOff>
      <xdr:row>59</xdr:row>
      <xdr:rowOff>57150</xdr:rowOff>
    </xdr:from>
    <xdr:to>
      <xdr:col>12</xdr:col>
      <xdr:colOff>0</xdr:colOff>
      <xdr:row>60</xdr:row>
      <xdr:rowOff>419100</xdr:rowOff>
    </xdr:to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95249" y="57150"/>
          <a:ext cx="8845364" cy="85500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</a:t>
          </a:r>
          <a:r>
            <a:rPr lang="uk-UA" sz="14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успішності</a:t>
          </a:r>
          <a:endParaRPr lang="uk-UA" sz="1400" b="0" i="0" u="none" strike="noStrike" cap="all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1 курсу спеціальності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141 «Електроенергетика, електротехніка та електромеханіка»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ОС Бакалавр, </a:t>
          </a:r>
          <a:endParaRPr lang="uk-UA" sz="14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uk-UA" sz="1400" baseline="0">
              <a:effectLst/>
              <a:latin typeface="Times New Roman" pitchFamily="18" charset="0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 За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400" b="1" u="sng" baseline="0">
              <a:latin typeface="Times New Roman" pitchFamily="18" charset="0"/>
              <a:ea typeface="+mn-ea"/>
              <a:cs typeface="Times New Roman" pitchFamily="18" charset="0"/>
            </a:rPr>
            <a:t> 13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40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uk-UA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  <xdr:twoCellAnchor>
    <xdr:from>
      <xdr:col>0</xdr:col>
      <xdr:colOff>95249</xdr:colOff>
      <xdr:row>59</xdr:row>
      <xdr:rowOff>99392</xdr:rowOff>
    </xdr:from>
    <xdr:to>
      <xdr:col>12</xdr:col>
      <xdr:colOff>0</xdr:colOff>
      <xdr:row>60</xdr:row>
      <xdr:rowOff>419100</xdr:rowOff>
    </xdr:to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95249" y="99392"/>
          <a:ext cx="8845364" cy="812767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</a:t>
          </a:r>
          <a:r>
            <a:rPr lang="uk-UA" sz="14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успішності</a:t>
          </a:r>
          <a:endParaRPr lang="uk-UA" sz="1400" b="0" i="0" u="none" strike="noStrike" cap="all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2 курсу спеціальності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133 «Галузеве машинобудування»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ОС Бакалавр, </a:t>
          </a:r>
          <a:endParaRPr lang="uk-UA" sz="14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uk-UA" sz="1400" baseline="0">
              <a:effectLst/>
              <a:latin typeface="Times New Roman" pitchFamily="18" charset="0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 За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400" b="1" u="sng" baseline="0">
              <a:latin typeface="Times New Roman" pitchFamily="18" charset="0"/>
              <a:ea typeface="+mn-ea"/>
              <a:cs typeface="Times New Roman" pitchFamily="18" charset="0"/>
            </a:rPr>
            <a:t> 15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40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uk-UA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3"/>
  <sheetViews>
    <sheetView tabSelected="1" topLeftCell="A124" zoomScale="85" zoomScaleNormal="85" workbookViewId="0">
      <selection activeCell="R131" sqref="R131"/>
    </sheetView>
  </sheetViews>
  <sheetFormatPr defaultRowHeight="15" x14ac:dyDescent="0.25"/>
  <cols>
    <col min="1" max="1" width="4" style="26" customWidth="1"/>
    <col min="2" max="2" width="41" style="26" customWidth="1"/>
    <col min="3" max="3" width="7.42578125" style="27" customWidth="1"/>
    <col min="4" max="4" width="8.28515625" style="27" customWidth="1"/>
    <col min="5" max="5" width="7.85546875" style="27" customWidth="1"/>
    <col min="6" max="6" width="7.42578125" style="27" customWidth="1"/>
    <col min="7" max="7" width="7.5703125" style="27" customWidth="1"/>
    <col min="8" max="8" width="6.7109375" style="27" customWidth="1"/>
    <col min="9" max="9" width="7.42578125" style="27" customWidth="1"/>
    <col min="10" max="10" width="8" style="27" customWidth="1"/>
    <col min="11" max="11" width="7.140625" style="26" customWidth="1"/>
    <col min="12" max="12" width="15.140625" style="26" customWidth="1"/>
    <col min="13" max="13" width="5" customWidth="1"/>
    <col min="14" max="14" width="3.85546875" customWidth="1"/>
    <col min="15" max="15" width="9.140625" style="2"/>
  </cols>
  <sheetData>
    <row r="1" spans="1:21" ht="32.25" customHeight="1" x14ac:dyDescent="0.25">
      <c r="A1" s="33"/>
      <c r="B1" s="1"/>
      <c r="C1" s="34"/>
      <c r="D1" s="34"/>
      <c r="E1" s="34"/>
      <c r="F1" s="34"/>
      <c r="G1" s="34"/>
      <c r="H1" s="34"/>
      <c r="I1" s="34"/>
      <c r="J1" s="34"/>
      <c r="K1" s="29"/>
      <c r="L1" s="29"/>
      <c r="M1" s="2"/>
      <c r="N1" s="2"/>
      <c r="O1" s="38"/>
    </row>
    <row r="2" spans="1:21" ht="27" customHeight="1" x14ac:dyDescent="0.25">
      <c r="A2" s="33"/>
      <c r="B2" s="1"/>
      <c r="C2" s="34"/>
      <c r="D2" s="34"/>
      <c r="E2" s="34"/>
      <c r="F2" s="34"/>
      <c r="G2" s="34"/>
      <c r="H2" s="34"/>
      <c r="I2" s="34"/>
      <c r="J2" s="34"/>
      <c r="K2" s="29"/>
      <c r="L2" s="29"/>
      <c r="M2" s="2"/>
      <c r="N2" s="2"/>
      <c r="O2" s="38"/>
    </row>
    <row r="3" spans="1:21" s="5" customFormat="1" ht="12.75" customHeight="1" x14ac:dyDescent="0.25">
      <c r="A3" s="131" t="s">
        <v>0</v>
      </c>
      <c r="B3" s="131" t="s">
        <v>1</v>
      </c>
      <c r="C3" s="135" t="s">
        <v>6</v>
      </c>
      <c r="D3" s="136"/>
      <c r="E3" s="136"/>
      <c r="F3" s="136"/>
      <c r="G3" s="136"/>
      <c r="H3" s="136"/>
      <c r="I3" s="136"/>
      <c r="J3" s="137"/>
      <c r="K3" s="138" t="s">
        <v>5</v>
      </c>
      <c r="L3" s="138" t="s">
        <v>2</v>
      </c>
      <c r="O3" s="38"/>
    </row>
    <row r="4" spans="1:21" s="5" customFormat="1" ht="12" customHeight="1" x14ac:dyDescent="0.25">
      <c r="A4" s="132"/>
      <c r="B4" s="132"/>
      <c r="C4" s="141" t="s">
        <v>4</v>
      </c>
      <c r="D4" s="142"/>
      <c r="E4" s="142"/>
      <c r="F4" s="142"/>
      <c r="G4" s="142"/>
      <c r="H4" s="143"/>
      <c r="I4" s="144"/>
      <c r="J4" s="145"/>
      <c r="K4" s="139"/>
      <c r="L4" s="139"/>
      <c r="O4" s="38"/>
    </row>
    <row r="5" spans="1:21" s="5" customFormat="1" ht="78.75" customHeight="1" x14ac:dyDescent="0.2">
      <c r="A5" s="133"/>
      <c r="B5" s="134"/>
      <c r="C5" s="7" t="s">
        <v>103</v>
      </c>
      <c r="D5" s="7" t="s">
        <v>101</v>
      </c>
      <c r="E5" s="7" t="s">
        <v>102</v>
      </c>
      <c r="F5" s="7" t="s">
        <v>17</v>
      </c>
      <c r="G5" s="11"/>
      <c r="H5" s="47"/>
      <c r="I5" s="19"/>
      <c r="J5" s="7"/>
      <c r="K5" s="140"/>
      <c r="L5" s="140"/>
      <c r="O5" s="40"/>
    </row>
    <row r="6" spans="1:21" s="5" customFormat="1" ht="13.5" customHeight="1" x14ac:dyDescent="0.25">
      <c r="A6" s="74">
        <v>1</v>
      </c>
      <c r="B6" s="28">
        <v>2</v>
      </c>
      <c r="C6" s="23">
        <v>3</v>
      </c>
      <c r="D6" s="6">
        <v>4</v>
      </c>
      <c r="E6" s="9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45">
        <v>11</v>
      </c>
      <c r="L6" s="45">
        <v>12</v>
      </c>
      <c r="O6" s="2"/>
    </row>
    <row r="7" spans="1:21" s="5" customFormat="1" ht="12.6" customHeight="1" x14ac:dyDescent="0.25">
      <c r="A7" s="13">
        <v>1</v>
      </c>
      <c r="B7" s="76" t="s">
        <v>109</v>
      </c>
      <c r="C7" s="13">
        <v>90</v>
      </c>
      <c r="D7" s="13">
        <v>91</v>
      </c>
      <c r="E7" s="13">
        <v>92</v>
      </c>
      <c r="F7" s="13">
        <v>95</v>
      </c>
      <c r="G7" s="13"/>
      <c r="H7" s="13"/>
      <c r="I7" s="13"/>
      <c r="J7" s="13"/>
      <c r="K7" s="13">
        <f>2</f>
        <v>2</v>
      </c>
      <c r="L7" s="14">
        <f t="shared" ref="L7:L23" si="0">AVERAGE(C7:J7)+K7</f>
        <v>94</v>
      </c>
      <c r="M7" s="25"/>
      <c r="N7" s="25"/>
      <c r="O7" s="35"/>
      <c r="P7" s="25"/>
      <c r="Q7" s="3"/>
      <c r="R7" s="25"/>
      <c r="S7" s="25"/>
      <c r="T7" s="25"/>
      <c r="U7" s="25"/>
    </row>
    <row r="8" spans="1:21" s="5" customFormat="1" ht="12.6" customHeight="1" x14ac:dyDescent="0.25">
      <c r="A8" s="45">
        <v>2</v>
      </c>
      <c r="B8" s="76" t="s">
        <v>104</v>
      </c>
      <c r="C8" s="44">
        <v>83</v>
      </c>
      <c r="D8" s="44">
        <v>80</v>
      </c>
      <c r="E8" s="44">
        <v>95</v>
      </c>
      <c r="F8" s="44">
        <v>75</v>
      </c>
      <c r="G8" s="45"/>
      <c r="H8" s="45"/>
      <c r="I8" s="45"/>
      <c r="J8" s="45"/>
      <c r="K8" s="45"/>
      <c r="L8" s="14">
        <f t="shared" si="0"/>
        <v>83.25</v>
      </c>
      <c r="O8" s="2"/>
    </row>
    <row r="9" spans="1:21" s="5" customFormat="1" ht="12.6" customHeight="1" x14ac:dyDescent="0.25">
      <c r="A9" s="45">
        <v>3</v>
      </c>
      <c r="B9" s="76" t="s">
        <v>105</v>
      </c>
      <c r="C9" s="44">
        <v>76</v>
      </c>
      <c r="D9" s="44">
        <v>76</v>
      </c>
      <c r="E9" s="44">
        <v>90</v>
      </c>
      <c r="F9" s="44">
        <v>90</v>
      </c>
      <c r="G9" s="45"/>
      <c r="H9" s="45"/>
      <c r="I9" s="45"/>
      <c r="J9" s="45"/>
      <c r="K9" s="45"/>
      <c r="L9" s="14">
        <f t="shared" si="0"/>
        <v>83</v>
      </c>
      <c r="O9" s="2"/>
    </row>
    <row r="10" spans="1:21" s="5" customFormat="1" ht="12.6" customHeight="1" x14ac:dyDescent="0.25">
      <c r="A10" s="45">
        <v>4</v>
      </c>
      <c r="B10" s="76" t="s">
        <v>112</v>
      </c>
      <c r="C10" s="44">
        <v>91</v>
      </c>
      <c r="D10" s="44">
        <v>77</v>
      </c>
      <c r="E10" s="44">
        <v>85</v>
      </c>
      <c r="F10" s="44">
        <v>75</v>
      </c>
      <c r="G10" s="45"/>
      <c r="H10" s="45"/>
      <c r="I10" s="45"/>
      <c r="J10" s="45"/>
      <c r="K10" s="45"/>
      <c r="L10" s="14">
        <f t="shared" si="0"/>
        <v>82</v>
      </c>
      <c r="O10" s="2"/>
    </row>
    <row r="11" spans="1:21" s="5" customFormat="1" ht="12.6" customHeight="1" x14ac:dyDescent="0.25">
      <c r="A11" s="13">
        <v>5</v>
      </c>
      <c r="B11" s="76" t="s">
        <v>106</v>
      </c>
      <c r="C11" s="44">
        <v>77</v>
      </c>
      <c r="D11" s="44">
        <v>77</v>
      </c>
      <c r="E11" s="44">
        <v>75</v>
      </c>
      <c r="F11" s="44">
        <v>75</v>
      </c>
      <c r="G11" s="44"/>
      <c r="H11" s="44"/>
      <c r="I11" s="44"/>
      <c r="J11" s="44"/>
      <c r="K11" s="44"/>
      <c r="L11" s="14">
        <f t="shared" si="0"/>
        <v>76</v>
      </c>
      <c r="M11" s="3"/>
      <c r="N11" s="3"/>
      <c r="O11" s="38"/>
      <c r="P11" s="3"/>
      <c r="Q11" s="3"/>
      <c r="R11" s="3"/>
      <c r="S11" s="3"/>
      <c r="T11" s="3"/>
      <c r="U11" s="3"/>
    </row>
    <row r="12" spans="1:21" s="5" customFormat="1" ht="12.6" customHeight="1" x14ac:dyDescent="0.25">
      <c r="A12" s="13">
        <v>6</v>
      </c>
      <c r="B12" s="69" t="s">
        <v>238</v>
      </c>
      <c r="C12" s="44">
        <v>69</v>
      </c>
      <c r="D12" s="44">
        <v>79</v>
      </c>
      <c r="E12" s="44">
        <v>90</v>
      </c>
      <c r="F12" s="44">
        <v>60</v>
      </c>
      <c r="G12" s="44"/>
      <c r="H12" s="44"/>
      <c r="I12" s="44"/>
      <c r="J12" s="44"/>
      <c r="K12" s="98"/>
      <c r="L12" s="14">
        <f t="shared" si="0"/>
        <v>74.5</v>
      </c>
      <c r="M12"/>
      <c r="N12"/>
      <c r="O12" s="2"/>
      <c r="P12"/>
      <c r="Q12"/>
      <c r="R12"/>
      <c r="S12"/>
      <c r="T12"/>
      <c r="U12"/>
    </row>
    <row r="13" spans="1:21" s="87" customFormat="1" ht="12.6" customHeight="1" x14ac:dyDescent="0.25">
      <c r="A13" s="53">
        <v>7</v>
      </c>
      <c r="B13" s="76" t="s">
        <v>111</v>
      </c>
      <c r="C13" s="44">
        <v>68</v>
      </c>
      <c r="D13" s="44">
        <v>71</v>
      </c>
      <c r="E13" s="44">
        <v>75</v>
      </c>
      <c r="F13" s="44">
        <v>75</v>
      </c>
      <c r="G13" s="44"/>
      <c r="H13" s="44"/>
      <c r="I13" s="44"/>
      <c r="J13" s="44"/>
      <c r="K13" s="44">
        <f>2</f>
        <v>2</v>
      </c>
      <c r="L13" s="14">
        <f t="shared" si="0"/>
        <v>74.25</v>
      </c>
      <c r="M13" s="3"/>
      <c r="N13" s="3"/>
      <c r="O13" s="38"/>
      <c r="P13" s="3"/>
      <c r="Q13" s="3"/>
      <c r="R13" s="3"/>
      <c r="S13" s="3"/>
      <c r="T13" s="3"/>
      <c r="U13" s="3"/>
    </row>
    <row r="14" spans="1:21" s="5" customFormat="1" ht="12.6" customHeight="1" x14ac:dyDescent="0.25">
      <c r="A14" s="45">
        <v>8</v>
      </c>
      <c r="B14" s="107" t="s">
        <v>110</v>
      </c>
      <c r="C14" s="16">
        <v>75</v>
      </c>
      <c r="D14" s="16">
        <v>76</v>
      </c>
      <c r="E14" s="16">
        <v>70</v>
      </c>
      <c r="F14" s="16">
        <v>75</v>
      </c>
      <c r="G14" s="53"/>
      <c r="H14" s="53"/>
      <c r="I14" s="53"/>
      <c r="J14" s="53"/>
      <c r="K14" s="53"/>
      <c r="L14" s="17">
        <f t="shared" si="0"/>
        <v>74</v>
      </c>
      <c r="M14" s="87"/>
      <c r="N14" s="87"/>
      <c r="O14" s="99"/>
      <c r="P14" s="87"/>
      <c r="Q14" s="87"/>
      <c r="R14" s="87"/>
      <c r="S14" s="87"/>
      <c r="T14" s="87"/>
      <c r="U14" s="87"/>
    </row>
    <row r="15" spans="1:21" s="3" customFormat="1" ht="12.6" customHeight="1" x14ac:dyDescent="0.25">
      <c r="A15" s="13">
        <v>9</v>
      </c>
      <c r="B15" s="77" t="s">
        <v>107</v>
      </c>
      <c r="C15" s="13">
        <v>65</v>
      </c>
      <c r="D15" s="13">
        <v>76</v>
      </c>
      <c r="E15" s="13">
        <v>78</v>
      </c>
      <c r="F15" s="13">
        <v>75</v>
      </c>
      <c r="G15" s="45"/>
      <c r="H15" s="45"/>
      <c r="I15" s="45"/>
      <c r="J15" s="45"/>
      <c r="K15" s="45"/>
      <c r="L15" s="14">
        <f t="shared" si="0"/>
        <v>73.5</v>
      </c>
      <c r="M15" s="5"/>
      <c r="N15" s="5"/>
      <c r="O15" s="2"/>
      <c r="P15" s="5"/>
      <c r="Q15" s="5"/>
      <c r="R15" s="5"/>
      <c r="S15" s="5"/>
      <c r="T15" s="5"/>
      <c r="U15" s="5"/>
    </row>
    <row r="16" spans="1:21" s="25" customFormat="1" ht="12.6" customHeight="1" x14ac:dyDescent="0.25">
      <c r="A16" s="13">
        <v>9</v>
      </c>
      <c r="B16" s="102" t="s">
        <v>108</v>
      </c>
      <c r="C16" s="44">
        <v>67</v>
      </c>
      <c r="D16" s="44">
        <v>75</v>
      </c>
      <c r="E16" s="44">
        <v>75</v>
      </c>
      <c r="F16" s="44">
        <v>75</v>
      </c>
      <c r="G16" s="44"/>
      <c r="H16" s="44"/>
      <c r="I16" s="44"/>
      <c r="J16" s="44"/>
      <c r="K16" s="44"/>
      <c r="L16" s="14">
        <f t="shared" si="0"/>
        <v>73</v>
      </c>
      <c r="M16" s="3"/>
      <c r="N16" s="3"/>
      <c r="O16" s="38"/>
      <c r="P16" s="3"/>
      <c r="Q16" s="3"/>
      <c r="R16" s="3"/>
      <c r="S16" s="3"/>
      <c r="T16" s="3"/>
      <c r="U16" s="3"/>
    </row>
    <row r="17" spans="1:21" x14ac:dyDescent="0.25">
      <c r="A17" s="98">
        <v>10</v>
      </c>
      <c r="B17" s="69" t="s">
        <v>236</v>
      </c>
      <c r="C17" s="44">
        <v>67</v>
      </c>
      <c r="D17" s="44">
        <v>72</v>
      </c>
      <c r="E17" s="44">
        <v>72</v>
      </c>
      <c r="F17" s="44">
        <v>75</v>
      </c>
      <c r="G17" s="44"/>
      <c r="H17" s="44"/>
      <c r="I17" s="44"/>
      <c r="J17" s="44"/>
      <c r="K17" s="98"/>
      <c r="L17" s="14">
        <f t="shared" si="0"/>
        <v>71.5</v>
      </c>
    </row>
    <row r="18" spans="1:21" x14ac:dyDescent="0.25">
      <c r="A18" s="98">
        <v>11</v>
      </c>
      <c r="B18" s="69" t="s">
        <v>232</v>
      </c>
      <c r="C18" s="44">
        <v>77</v>
      </c>
      <c r="D18" s="44">
        <v>75</v>
      </c>
      <c r="E18" s="44">
        <v>70</v>
      </c>
      <c r="F18" s="44">
        <v>60</v>
      </c>
      <c r="G18" s="44"/>
      <c r="H18" s="44"/>
      <c r="I18" s="44"/>
      <c r="J18" s="44"/>
      <c r="K18" s="98"/>
      <c r="L18" s="14">
        <f t="shared" si="0"/>
        <v>70.5</v>
      </c>
    </row>
    <row r="19" spans="1:21" x14ac:dyDescent="0.25">
      <c r="A19" s="45">
        <v>12</v>
      </c>
      <c r="B19" s="77" t="s">
        <v>113</v>
      </c>
      <c r="C19" s="44">
        <v>76</v>
      </c>
      <c r="D19" s="44">
        <v>75</v>
      </c>
      <c r="E19" s="44">
        <v>67</v>
      </c>
      <c r="F19" s="44">
        <v>60</v>
      </c>
      <c r="G19" s="45"/>
      <c r="H19" s="45"/>
      <c r="I19" s="45"/>
      <c r="J19" s="45"/>
      <c r="K19" s="45"/>
      <c r="L19" s="14">
        <f t="shared" si="0"/>
        <v>69.5</v>
      </c>
      <c r="M19" s="5"/>
      <c r="N19" s="5"/>
      <c r="P19" s="5"/>
      <c r="Q19" s="5"/>
      <c r="R19" s="5"/>
      <c r="S19" s="5"/>
      <c r="T19" s="5"/>
      <c r="U19" s="5"/>
    </row>
    <row r="20" spans="1:21" x14ac:dyDescent="0.25">
      <c r="A20" s="98">
        <v>13</v>
      </c>
      <c r="B20" s="69" t="s">
        <v>233</v>
      </c>
      <c r="C20" s="44">
        <v>67</v>
      </c>
      <c r="D20" s="44">
        <v>71</v>
      </c>
      <c r="E20" s="44">
        <v>63</v>
      </c>
      <c r="F20" s="44">
        <v>75</v>
      </c>
      <c r="G20" s="44"/>
      <c r="H20" s="44"/>
      <c r="I20" s="44"/>
      <c r="J20" s="44"/>
      <c r="K20" s="98"/>
      <c r="L20" s="14">
        <f t="shared" si="0"/>
        <v>69</v>
      </c>
    </row>
    <row r="21" spans="1:21" x14ac:dyDescent="0.25">
      <c r="A21" s="98">
        <v>14</v>
      </c>
      <c r="B21" s="69" t="s">
        <v>234</v>
      </c>
      <c r="C21" s="44">
        <v>75</v>
      </c>
      <c r="D21" s="44">
        <v>75</v>
      </c>
      <c r="E21" s="44">
        <v>60</v>
      </c>
      <c r="F21" s="44">
        <v>60</v>
      </c>
      <c r="G21" s="44"/>
      <c r="H21" s="44"/>
      <c r="I21" s="44"/>
      <c r="J21" s="44"/>
      <c r="K21" s="98"/>
      <c r="L21" s="14">
        <f t="shared" si="0"/>
        <v>67.5</v>
      </c>
    </row>
    <row r="22" spans="1:21" x14ac:dyDescent="0.25">
      <c r="A22" s="98">
        <v>15</v>
      </c>
      <c r="B22" s="69" t="s">
        <v>235</v>
      </c>
      <c r="C22" s="44">
        <v>62</v>
      </c>
      <c r="D22" s="44">
        <v>72</v>
      </c>
      <c r="E22" s="44">
        <v>65</v>
      </c>
      <c r="F22" s="44">
        <v>60</v>
      </c>
      <c r="G22" s="44"/>
      <c r="H22" s="44"/>
      <c r="I22" s="44"/>
      <c r="J22" s="44"/>
      <c r="K22" s="98"/>
      <c r="L22" s="14">
        <f t="shared" si="0"/>
        <v>64.75</v>
      </c>
    </row>
    <row r="23" spans="1:21" x14ac:dyDescent="0.25">
      <c r="A23" s="98">
        <v>16</v>
      </c>
      <c r="B23" s="69" t="s">
        <v>237</v>
      </c>
      <c r="C23" s="44">
        <v>62</v>
      </c>
      <c r="D23" s="44">
        <v>69</v>
      </c>
      <c r="E23" s="44">
        <v>65</v>
      </c>
      <c r="F23" s="44">
        <v>60</v>
      </c>
      <c r="G23" s="44"/>
      <c r="H23" s="44"/>
      <c r="I23" s="44"/>
      <c r="J23" s="44"/>
      <c r="K23" s="98"/>
      <c r="L23" s="14">
        <f t="shared" si="0"/>
        <v>64</v>
      </c>
    </row>
    <row r="24" spans="1:21" x14ac:dyDescent="0.25">
      <c r="A24" s="98"/>
      <c r="B24" s="98"/>
      <c r="C24" s="44"/>
      <c r="D24" s="44"/>
      <c r="E24" s="44"/>
      <c r="F24" s="44"/>
      <c r="G24" s="44"/>
      <c r="H24" s="44"/>
      <c r="I24" s="44"/>
      <c r="J24" s="44"/>
      <c r="K24" s="98"/>
      <c r="L24" s="14"/>
    </row>
    <row r="25" spans="1:21" ht="24" customHeight="1" x14ac:dyDescent="0.25"/>
    <row r="26" spans="1:21" ht="32.25" customHeight="1" x14ac:dyDescent="0.25">
      <c r="A26" s="33"/>
      <c r="B26" s="1"/>
      <c r="C26" s="34"/>
      <c r="D26" s="34"/>
      <c r="E26" s="34"/>
      <c r="F26" s="34"/>
      <c r="G26" s="34"/>
      <c r="H26" s="34"/>
      <c r="I26" s="34"/>
      <c r="J26" s="34"/>
      <c r="K26" s="29"/>
      <c r="L26" s="29"/>
      <c r="M26" s="2"/>
      <c r="N26" s="2"/>
      <c r="O26" s="38"/>
    </row>
    <row r="27" spans="1:21" ht="27" customHeight="1" x14ac:dyDescent="0.25">
      <c r="A27" s="33"/>
      <c r="B27" s="1"/>
      <c r="C27" s="34"/>
      <c r="D27" s="34"/>
      <c r="E27" s="34"/>
      <c r="F27" s="34"/>
      <c r="G27" s="34"/>
      <c r="H27" s="34"/>
      <c r="I27" s="34"/>
      <c r="J27" s="34"/>
      <c r="K27" s="29"/>
      <c r="L27" s="29"/>
      <c r="M27" s="2"/>
      <c r="N27" s="2"/>
      <c r="O27" s="38"/>
    </row>
    <row r="28" spans="1:21" s="5" customFormat="1" ht="12.75" customHeight="1" x14ac:dyDescent="0.25">
      <c r="A28" s="131" t="s">
        <v>0</v>
      </c>
      <c r="B28" s="131" t="s">
        <v>1</v>
      </c>
      <c r="C28" s="135" t="s">
        <v>6</v>
      </c>
      <c r="D28" s="136"/>
      <c r="E28" s="136"/>
      <c r="F28" s="136"/>
      <c r="G28" s="136"/>
      <c r="H28" s="136"/>
      <c r="I28" s="136"/>
      <c r="J28" s="137"/>
      <c r="K28" s="138" t="s">
        <v>5</v>
      </c>
      <c r="L28" s="138" t="s">
        <v>2</v>
      </c>
      <c r="O28" s="38"/>
    </row>
    <row r="29" spans="1:21" s="5" customFormat="1" ht="12" customHeight="1" x14ac:dyDescent="0.25">
      <c r="A29" s="132"/>
      <c r="B29" s="132"/>
      <c r="C29" s="141" t="s">
        <v>4</v>
      </c>
      <c r="D29" s="142"/>
      <c r="E29" s="142"/>
      <c r="F29" s="142"/>
      <c r="G29" s="142"/>
      <c r="H29" s="143"/>
      <c r="I29" s="144"/>
      <c r="J29" s="145"/>
      <c r="K29" s="139"/>
      <c r="L29" s="139"/>
      <c r="O29" s="38"/>
    </row>
    <row r="30" spans="1:21" s="5" customFormat="1" ht="73.5" customHeight="1" x14ac:dyDescent="0.2">
      <c r="A30" s="133"/>
      <c r="B30" s="134"/>
      <c r="C30" s="7" t="s">
        <v>114</v>
      </c>
      <c r="D30" s="7" t="s">
        <v>115</v>
      </c>
      <c r="E30" s="7" t="s">
        <v>102</v>
      </c>
      <c r="F30" s="7" t="s">
        <v>116</v>
      </c>
      <c r="G30" s="7" t="s">
        <v>93</v>
      </c>
      <c r="H30" s="11"/>
      <c r="I30" s="19"/>
      <c r="J30" s="7"/>
      <c r="K30" s="140"/>
      <c r="L30" s="140"/>
      <c r="O30" s="40"/>
    </row>
    <row r="31" spans="1:21" s="5" customFormat="1" ht="13.5" customHeight="1" x14ac:dyDescent="0.25">
      <c r="A31" s="42">
        <v>1</v>
      </c>
      <c r="B31" s="28">
        <v>2</v>
      </c>
      <c r="C31" s="23">
        <v>3</v>
      </c>
      <c r="D31" s="6">
        <v>4</v>
      </c>
      <c r="E31" s="9">
        <v>5</v>
      </c>
      <c r="F31" s="6">
        <v>6</v>
      </c>
      <c r="G31" s="6">
        <v>7</v>
      </c>
      <c r="H31" s="6">
        <v>8</v>
      </c>
      <c r="I31" s="6">
        <v>9</v>
      </c>
      <c r="J31" s="6">
        <v>10</v>
      </c>
      <c r="K31" s="43">
        <v>11</v>
      </c>
      <c r="L31" s="43">
        <v>12</v>
      </c>
      <c r="O31" s="2"/>
    </row>
    <row r="32" spans="1:21" s="5" customFormat="1" ht="12.6" customHeight="1" x14ac:dyDescent="0.25">
      <c r="A32" s="45">
        <v>1</v>
      </c>
      <c r="B32" s="62" t="s">
        <v>42</v>
      </c>
      <c r="C32" s="44">
        <v>93</v>
      </c>
      <c r="D32" s="44">
        <v>91</v>
      </c>
      <c r="E32" s="44">
        <v>91</v>
      </c>
      <c r="F32" s="44">
        <v>92</v>
      </c>
      <c r="G32" s="44">
        <v>93</v>
      </c>
      <c r="H32" s="45"/>
      <c r="I32" s="45"/>
      <c r="J32" s="45"/>
      <c r="K32" s="45">
        <f>2+1</f>
        <v>3</v>
      </c>
      <c r="L32" s="14">
        <f t="shared" ref="L32:L41" si="1">AVERAGE(C32:J32)+K32</f>
        <v>95</v>
      </c>
      <c r="O32" s="2"/>
    </row>
    <row r="33" spans="1:21" s="5" customFormat="1" ht="12.6" customHeight="1" x14ac:dyDescent="0.25">
      <c r="A33" s="45">
        <v>2</v>
      </c>
      <c r="B33" s="62" t="s">
        <v>33</v>
      </c>
      <c r="C33" s="44">
        <v>92</v>
      </c>
      <c r="D33" s="44">
        <v>91</v>
      </c>
      <c r="E33" s="44">
        <v>91</v>
      </c>
      <c r="F33" s="44">
        <v>90</v>
      </c>
      <c r="G33" s="44">
        <v>92</v>
      </c>
      <c r="H33" s="45"/>
      <c r="I33" s="45"/>
      <c r="J33" s="45"/>
      <c r="K33" s="45">
        <v>1</v>
      </c>
      <c r="L33" s="14">
        <f t="shared" si="1"/>
        <v>92.2</v>
      </c>
      <c r="O33" s="2"/>
    </row>
    <row r="34" spans="1:21" s="5" customFormat="1" ht="12.6" customHeight="1" x14ac:dyDescent="0.25">
      <c r="A34" s="74">
        <v>3</v>
      </c>
      <c r="B34" s="62" t="s">
        <v>36</v>
      </c>
      <c r="C34" s="21">
        <v>93</v>
      </c>
      <c r="D34" s="9">
        <v>94</v>
      </c>
      <c r="E34" s="9">
        <v>95</v>
      </c>
      <c r="F34" s="9">
        <v>85</v>
      </c>
      <c r="G34" s="9">
        <v>82</v>
      </c>
      <c r="H34" s="6"/>
      <c r="I34" s="6"/>
      <c r="J34" s="6"/>
      <c r="K34" s="45"/>
      <c r="L34" s="14">
        <f t="shared" si="1"/>
        <v>89.8</v>
      </c>
      <c r="O34" s="2"/>
    </row>
    <row r="35" spans="1:21" s="5" customFormat="1" ht="12.6" customHeight="1" x14ac:dyDescent="0.25">
      <c r="A35" s="45">
        <v>4</v>
      </c>
      <c r="B35" s="62" t="s">
        <v>38</v>
      </c>
      <c r="C35" s="44">
        <v>91</v>
      </c>
      <c r="D35" s="44">
        <v>76</v>
      </c>
      <c r="E35" s="44">
        <v>82</v>
      </c>
      <c r="F35" s="44">
        <v>85</v>
      </c>
      <c r="G35" s="44">
        <v>90</v>
      </c>
      <c r="H35" s="45"/>
      <c r="I35" s="45"/>
      <c r="J35" s="45"/>
      <c r="K35" s="45">
        <f>1</f>
        <v>1</v>
      </c>
      <c r="L35" s="14">
        <f t="shared" si="1"/>
        <v>85.8</v>
      </c>
      <c r="O35" s="2"/>
    </row>
    <row r="36" spans="1:21" s="5" customFormat="1" ht="12.6" customHeight="1" x14ac:dyDescent="0.25">
      <c r="A36" s="13">
        <v>5</v>
      </c>
      <c r="B36" s="62" t="s">
        <v>40</v>
      </c>
      <c r="C36" s="13">
        <v>91</v>
      </c>
      <c r="D36" s="13">
        <v>76</v>
      </c>
      <c r="E36" s="13">
        <v>79</v>
      </c>
      <c r="F36" s="13">
        <v>90</v>
      </c>
      <c r="G36" s="13">
        <v>90</v>
      </c>
      <c r="H36" s="13"/>
      <c r="I36" s="13"/>
      <c r="J36" s="13"/>
      <c r="K36" s="13"/>
      <c r="L36" s="14">
        <f t="shared" si="1"/>
        <v>85.2</v>
      </c>
      <c r="M36" s="25"/>
      <c r="N36" s="25"/>
      <c r="O36" s="35"/>
      <c r="P36" s="25"/>
      <c r="Q36" s="3"/>
      <c r="R36" s="25"/>
      <c r="S36" s="25"/>
      <c r="T36" s="25"/>
      <c r="U36" s="25"/>
    </row>
    <row r="37" spans="1:21" s="5" customFormat="1" ht="12.6" customHeight="1" x14ac:dyDescent="0.25">
      <c r="A37" s="45">
        <v>6</v>
      </c>
      <c r="B37" s="62" t="s">
        <v>37</v>
      </c>
      <c r="C37" s="44">
        <v>90</v>
      </c>
      <c r="D37" s="44">
        <v>81</v>
      </c>
      <c r="E37" s="44">
        <v>80</v>
      </c>
      <c r="F37" s="44">
        <v>79</v>
      </c>
      <c r="G37" s="44">
        <v>85</v>
      </c>
      <c r="H37" s="45"/>
      <c r="I37" s="45"/>
      <c r="J37" s="45"/>
      <c r="K37" s="45">
        <f>2</f>
        <v>2</v>
      </c>
      <c r="L37" s="14">
        <f t="shared" si="1"/>
        <v>85</v>
      </c>
      <c r="O37" s="2"/>
    </row>
    <row r="38" spans="1:21" s="3" customFormat="1" ht="12.6" customHeight="1" x14ac:dyDescent="0.25">
      <c r="A38" s="6">
        <v>7</v>
      </c>
      <c r="B38" s="32" t="s">
        <v>34</v>
      </c>
      <c r="C38" s="9">
        <v>90</v>
      </c>
      <c r="D38" s="9">
        <v>82</v>
      </c>
      <c r="E38" s="9">
        <v>90</v>
      </c>
      <c r="F38" s="9">
        <v>79</v>
      </c>
      <c r="G38" s="9">
        <v>80</v>
      </c>
      <c r="H38" s="6"/>
      <c r="I38" s="6"/>
      <c r="J38" s="6"/>
      <c r="K38" s="6"/>
      <c r="L38" s="17">
        <f t="shared" si="1"/>
        <v>84.2</v>
      </c>
      <c r="M38" s="5"/>
      <c r="N38" s="5"/>
      <c r="O38" s="2"/>
      <c r="P38" s="5"/>
      <c r="Q38" s="5"/>
      <c r="R38" s="5"/>
      <c r="S38" s="5"/>
      <c r="T38" s="5"/>
      <c r="U38" s="5"/>
    </row>
    <row r="39" spans="1:21" s="25" customFormat="1" ht="12.6" customHeight="1" x14ac:dyDescent="0.25">
      <c r="A39" s="93">
        <v>8</v>
      </c>
      <c r="B39" s="32" t="s">
        <v>41</v>
      </c>
      <c r="C39" s="21">
        <v>90</v>
      </c>
      <c r="D39" s="9">
        <v>80</v>
      </c>
      <c r="E39" s="9">
        <v>75</v>
      </c>
      <c r="F39" s="9">
        <v>77</v>
      </c>
      <c r="G39" s="9">
        <v>75</v>
      </c>
      <c r="H39" s="9"/>
      <c r="I39" s="9"/>
      <c r="J39" s="9"/>
      <c r="K39" s="9"/>
      <c r="L39" s="17">
        <f t="shared" si="1"/>
        <v>79.400000000000006</v>
      </c>
      <c r="M39" s="3"/>
      <c r="N39" s="3"/>
      <c r="O39" s="38"/>
      <c r="P39" s="3"/>
      <c r="Q39" s="3"/>
      <c r="R39" s="3"/>
      <c r="S39" s="3"/>
      <c r="T39" s="3"/>
      <c r="U39" s="3"/>
    </row>
    <row r="40" spans="1:21" s="5" customFormat="1" ht="12.6" customHeight="1" x14ac:dyDescent="0.25">
      <c r="A40" s="90">
        <v>9</v>
      </c>
      <c r="B40" s="8" t="s">
        <v>35</v>
      </c>
      <c r="C40" s="21">
        <v>80</v>
      </c>
      <c r="D40" s="9">
        <v>67</v>
      </c>
      <c r="E40" s="9">
        <v>78</v>
      </c>
      <c r="F40" s="9">
        <v>65</v>
      </c>
      <c r="G40" s="9">
        <v>76</v>
      </c>
      <c r="H40" s="6"/>
      <c r="I40" s="6"/>
      <c r="J40" s="6"/>
      <c r="K40" s="45"/>
      <c r="L40" s="14">
        <f t="shared" si="1"/>
        <v>73.2</v>
      </c>
      <c r="O40" s="2"/>
    </row>
    <row r="41" spans="1:21" s="3" customFormat="1" ht="12.6" customHeight="1" x14ac:dyDescent="0.25">
      <c r="A41" s="90">
        <v>10</v>
      </c>
      <c r="B41" s="8" t="s">
        <v>39</v>
      </c>
      <c r="C41" s="92">
        <v>90</v>
      </c>
      <c r="D41" s="44">
        <v>61</v>
      </c>
      <c r="E41" s="44">
        <v>80</v>
      </c>
      <c r="F41" s="44">
        <v>66</v>
      </c>
      <c r="G41" s="44">
        <v>61</v>
      </c>
      <c r="H41" s="45"/>
      <c r="I41" s="45"/>
      <c r="J41" s="45"/>
      <c r="K41" s="45"/>
      <c r="L41" s="14">
        <f t="shared" si="1"/>
        <v>71.599999999999994</v>
      </c>
      <c r="M41" s="5"/>
      <c r="N41" s="5"/>
      <c r="O41" s="2"/>
      <c r="P41" s="5"/>
      <c r="Q41" s="5"/>
      <c r="R41" s="5"/>
      <c r="S41" s="5"/>
      <c r="T41" s="5"/>
      <c r="U41" s="5"/>
    </row>
    <row r="42" spans="1:21" x14ac:dyDescent="0.25">
      <c r="A42" s="98">
        <v>11</v>
      </c>
      <c r="B42" s="69" t="s">
        <v>240</v>
      </c>
      <c r="C42" s="44">
        <v>64</v>
      </c>
      <c r="D42" s="44">
        <v>65</v>
      </c>
      <c r="E42" s="44">
        <v>61</v>
      </c>
      <c r="F42" s="44">
        <v>69</v>
      </c>
      <c r="G42" s="44">
        <v>70</v>
      </c>
      <c r="H42" s="44"/>
      <c r="I42" s="44"/>
      <c r="J42" s="44"/>
      <c r="K42" s="98"/>
      <c r="L42" s="14">
        <f>AVERAGE(C42:J42)+K42</f>
        <v>65.8</v>
      </c>
    </row>
    <row r="43" spans="1:21" x14ac:dyDescent="0.25">
      <c r="A43" s="98">
        <v>12</v>
      </c>
      <c r="B43" s="69" t="s">
        <v>239</v>
      </c>
      <c r="C43" s="44">
        <v>61</v>
      </c>
      <c r="D43" s="44">
        <v>66</v>
      </c>
      <c r="E43" s="44">
        <v>61</v>
      </c>
      <c r="F43" s="44">
        <v>69</v>
      </c>
      <c r="G43" s="44">
        <v>66</v>
      </c>
      <c r="H43" s="44"/>
      <c r="I43" s="44"/>
      <c r="J43" s="44"/>
      <c r="K43" s="98"/>
      <c r="L43" s="14">
        <f>AVERAGE(C43:J43)+K43</f>
        <v>64.599999999999994</v>
      </c>
    </row>
    <row r="45" spans="1:21" ht="111.6" customHeight="1" x14ac:dyDescent="0.25"/>
    <row r="46" spans="1:21" ht="32.25" customHeight="1" x14ac:dyDescent="0.25">
      <c r="A46" s="33"/>
      <c r="B46" s="1"/>
      <c r="C46" s="34"/>
      <c r="D46" s="34"/>
      <c r="E46" s="34"/>
      <c r="F46" s="34"/>
      <c r="G46" s="34"/>
      <c r="H46" s="34"/>
      <c r="I46" s="34"/>
      <c r="J46" s="34"/>
      <c r="K46" s="29"/>
      <c r="L46" s="29"/>
      <c r="M46" s="2"/>
      <c r="N46" s="2"/>
    </row>
    <row r="47" spans="1:21" ht="27" customHeight="1" x14ac:dyDescent="0.25">
      <c r="A47" s="33"/>
      <c r="B47" s="1"/>
      <c r="C47" s="34"/>
      <c r="D47" s="34"/>
      <c r="E47" s="34"/>
      <c r="F47" s="34"/>
      <c r="G47" s="34"/>
      <c r="H47" s="34"/>
      <c r="I47" s="34"/>
      <c r="J47" s="34"/>
      <c r="K47" s="29"/>
      <c r="L47" s="29"/>
      <c r="M47" s="2"/>
      <c r="N47" s="2"/>
    </row>
    <row r="48" spans="1:21" s="5" customFormat="1" ht="12.75" customHeight="1" x14ac:dyDescent="0.2">
      <c r="A48" s="131" t="s">
        <v>0</v>
      </c>
      <c r="B48" s="131" t="s">
        <v>1</v>
      </c>
      <c r="C48" s="135" t="s">
        <v>6</v>
      </c>
      <c r="D48" s="136"/>
      <c r="E48" s="136"/>
      <c r="F48" s="136"/>
      <c r="G48" s="136"/>
      <c r="H48" s="136"/>
      <c r="I48" s="136"/>
      <c r="J48" s="137"/>
      <c r="K48" s="138" t="s">
        <v>5</v>
      </c>
      <c r="L48" s="138" t="s">
        <v>2</v>
      </c>
    </row>
    <row r="49" spans="1:21" s="5" customFormat="1" ht="12" customHeight="1" x14ac:dyDescent="0.2">
      <c r="A49" s="132"/>
      <c r="B49" s="132"/>
      <c r="C49" s="141" t="s">
        <v>4</v>
      </c>
      <c r="D49" s="142"/>
      <c r="E49" s="142"/>
      <c r="F49" s="142"/>
      <c r="G49" s="142"/>
      <c r="H49" s="145"/>
      <c r="I49" s="144" t="s">
        <v>3</v>
      </c>
      <c r="J49" s="145"/>
      <c r="K49" s="139"/>
      <c r="L49" s="139"/>
    </row>
    <row r="50" spans="1:21" s="5" customFormat="1" ht="74.25" customHeight="1" x14ac:dyDescent="0.2">
      <c r="A50" s="133"/>
      <c r="B50" s="134"/>
      <c r="C50" s="7" t="s">
        <v>114</v>
      </c>
      <c r="D50" s="7" t="s">
        <v>115</v>
      </c>
      <c r="E50" s="7" t="s">
        <v>102</v>
      </c>
      <c r="F50" s="7" t="s">
        <v>116</v>
      </c>
      <c r="G50" s="7" t="s">
        <v>93</v>
      </c>
      <c r="H50" s="11"/>
      <c r="I50" s="54"/>
      <c r="J50" s="7"/>
      <c r="K50" s="140"/>
      <c r="L50" s="140"/>
      <c r="O50" s="40"/>
    </row>
    <row r="51" spans="1:21" s="5" customFormat="1" ht="13.5" customHeight="1" x14ac:dyDescent="0.25">
      <c r="A51" s="74">
        <v>1</v>
      </c>
      <c r="B51" s="28">
        <v>2</v>
      </c>
      <c r="C51" s="23">
        <v>3</v>
      </c>
      <c r="D51" s="6">
        <v>4</v>
      </c>
      <c r="E51" s="9">
        <v>5</v>
      </c>
      <c r="F51" s="6">
        <v>6</v>
      </c>
      <c r="G51" s="6">
        <v>7</v>
      </c>
      <c r="H51" s="6">
        <v>8</v>
      </c>
      <c r="I51" s="6">
        <v>9</v>
      </c>
      <c r="J51" s="6">
        <v>10</v>
      </c>
      <c r="K51" s="45">
        <v>11</v>
      </c>
      <c r="L51" s="45">
        <v>12</v>
      </c>
      <c r="O51" s="2"/>
    </row>
    <row r="52" spans="1:21" s="3" customFormat="1" ht="14.25" customHeight="1" x14ac:dyDescent="0.25">
      <c r="A52" s="52">
        <v>1</v>
      </c>
      <c r="B52" s="108" t="s">
        <v>127</v>
      </c>
      <c r="C52" s="24">
        <v>91</v>
      </c>
      <c r="D52" s="13">
        <v>80</v>
      </c>
      <c r="E52" s="13">
        <v>90</v>
      </c>
      <c r="F52" s="13">
        <v>90</v>
      </c>
      <c r="G52" s="13">
        <v>91</v>
      </c>
      <c r="H52" s="13"/>
      <c r="I52" s="13"/>
      <c r="J52" s="13"/>
      <c r="K52" s="13">
        <f>2</f>
        <v>2</v>
      </c>
      <c r="L52" s="14">
        <f t="shared" ref="L52:L63" si="2">AVERAGE(C52:J52)+K52</f>
        <v>90.4</v>
      </c>
      <c r="M52" s="25"/>
      <c r="N52" s="25"/>
      <c r="O52" s="38"/>
      <c r="P52" s="25"/>
      <c r="R52" s="25"/>
      <c r="S52" s="25"/>
      <c r="T52" s="25"/>
      <c r="U52" s="25"/>
    </row>
    <row r="53" spans="1:21" s="3" customFormat="1" ht="14.25" customHeight="1" x14ac:dyDescent="0.25">
      <c r="A53" s="52">
        <v>2</v>
      </c>
      <c r="B53" s="108" t="s">
        <v>117</v>
      </c>
      <c r="C53" s="24">
        <v>92</v>
      </c>
      <c r="D53" s="13">
        <v>92</v>
      </c>
      <c r="E53" s="13">
        <v>70</v>
      </c>
      <c r="F53" s="13">
        <v>76</v>
      </c>
      <c r="G53" s="13">
        <v>90</v>
      </c>
      <c r="H53" s="13"/>
      <c r="I53" s="13"/>
      <c r="J53" s="13"/>
      <c r="K53" s="12"/>
      <c r="L53" s="14">
        <f t="shared" si="2"/>
        <v>84</v>
      </c>
      <c r="O53" s="38"/>
      <c r="R53" s="5"/>
    </row>
    <row r="54" spans="1:21" s="3" customFormat="1" ht="14.25" customHeight="1" x14ac:dyDescent="0.25">
      <c r="A54" s="52">
        <v>3</v>
      </c>
      <c r="B54" s="108" t="s">
        <v>122</v>
      </c>
      <c r="C54" s="24">
        <v>90</v>
      </c>
      <c r="D54" s="13">
        <v>76</v>
      </c>
      <c r="E54" s="13">
        <v>65</v>
      </c>
      <c r="F54" s="13">
        <v>77</v>
      </c>
      <c r="G54" s="13">
        <v>90</v>
      </c>
      <c r="H54" s="13"/>
      <c r="I54" s="13"/>
      <c r="J54" s="13"/>
      <c r="K54" s="13"/>
      <c r="L54" s="14">
        <f t="shared" si="2"/>
        <v>79.599999999999994</v>
      </c>
      <c r="M54" s="25"/>
      <c r="N54" s="25"/>
      <c r="O54" s="38"/>
      <c r="P54" s="25"/>
      <c r="R54" s="25"/>
      <c r="S54" s="25"/>
      <c r="T54" s="25"/>
      <c r="U54" s="25"/>
    </row>
    <row r="55" spans="1:21" s="3" customFormat="1" ht="14.25" customHeight="1" x14ac:dyDescent="0.25">
      <c r="A55" s="52">
        <v>4</v>
      </c>
      <c r="B55" s="108" t="s">
        <v>126</v>
      </c>
      <c r="C55" s="24">
        <v>77</v>
      </c>
      <c r="D55" s="13">
        <v>65</v>
      </c>
      <c r="E55" s="13">
        <v>62</v>
      </c>
      <c r="F55" s="13">
        <v>77</v>
      </c>
      <c r="G55" s="13">
        <v>70</v>
      </c>
      <c r="H55" s="13"/>
      <c r="I55" s="13"/>
      <c r="J55" s="13"/>
      <c r="K55" s="12"/>
      <c r="L55" s="14">
        <f t="shared" si="2"/>
        <v>70.2</v>
      </c>
      <c r="O55" s="38"/>
      <c r="Q55" s="25"/>
      <c r="R55" s="5"/>
    </row>
    <row r="56" spans="1:21" s="3" customFormat="1" ht="14.25" customHeight="1" x14ac:dyDescent="0.25">
      <c r="A56" s="52">
        <v>5</v>
      </c>
      <c r="B56" s="108" t="s">
        <v>119</v>
      </c>
      <c r="C56" s="24">
        <v>76</v>
      </c>
      <c r="D56" s="13">
        <v>67</v>
      </c>
      <c r="E56" s="13">
        <v>62</v>
      </c>
      <c r="F56" s="13">
        <v>78</v>
      </c>
      <c r="G56" s="13">
        <v>67</v>
      </c>
      <c r="H56" s="13"/>
      <c r="I56" s="13"/>
      <c r="J56" s="13"/>
      <c r="K56" s="12"/>
      <c r="L56" s="14">
        <f t="shared" si="2"/>
        <v>70</v>
      </c>
      <c r="O56" s="38"/>
    </row>
    <row r="57" spans="1:21" s="3" customFormat="1" ht="14.25" customHeight="1" x14ac:dyDescent="0.25">
      <c r="A57" s="52">
        <v>6</v>
      </c>
      <c r="B57" s="108" t="s">
        <v>121</v>
      </c>
      <c r="C57" s="24">
        <v>70</v>
      </c>
      <c r="D57" s="13">
        <v>76</v>
      </c>
      <c r="E57" s="13">
        <v>75</v>
      </c>
      <c r="F57" s="13">
        <v>67</v>
      </c>
      <c r="G57" s="13">
        <v>62</v>
      </c>
      <c r="H57" s="13"/>
      <c r="I57" s="13"/>
      <c r="J57" s="13"/>
      <c r="K57" s="12"/>
      <c r="L57" s="14">
        <f t="shared" si="2"/>
        <v>70</v>
      </c>
      <c r="O57" s="38"/>
      <c r="Q57" s="25"/>
      <c r="R57" s="5"/>
    </row>
    <row r="58" spans="1:21" s="3" customFormat="1" ht="14.25" customHeight="1" x14ac:dyDescent="0.25">
      <c r="A58" s="13">
        <v>7</v>
      </c>
      <c r="B58" s="108" t="s">
        <v>124</v>
      </c>
      <c r="C58" s="13">
        <v>75</v>
      </c>
      <c r="D58" s="13">
        <v>78</v>
      </c>
      <c r="E58" s="13">
        <v>64</v>
      </c>
      <c r="F58" s="13">
        <v>66</v>
      </c>
      <c r="G58" s="13">
        <v>63</v>
      </c>
      <c r="H58" s="13"/>
      <c r="I58" s="13"/>
      <c r="J58" s="13"/>
      <c r="K58" s="12"/>
      <c r="L58" s="14">
        <f t="shared" si="2"/>
        <v>69.2</v>
      </c>
      <c r="O58" s="38"/>
    </row>
    <row r="59" spans="1:21" s="3" customFormat="1" ht="14.25" customHeight="1" x14ac:dyDescent="0.25">
      <c r="A59" s="93">
        <v>8</v>
      </c>
      <c r="B59" s="120" t="s">
        <v>273</v>
      </c>
      <c r="C59" s="44">
        <v>80</v>
      </c>
      <c r="D59" s="44">
        <v>62</v>
      </c>
      <c r="E59" s="44">
        <v>64</v>
      </c>
      <c r="F59" s="44">
        <v>68</v>
      </c>
      <c r="G59" s="44">
        <v>70</v>
      </c>
      <c r="H59" s="44"/>
      <c r="I59" s="44"/>
      <c r="J59" s="44"/>
      <c r="K59" s="98"/>
      <c r="L59" s="14">
        <f t="shared" si="2"/>
        <v>68.8</v>
      </c>
      <c r="M59"/>
      <c r="N59"/>
      <c r="O59" s="2"/>
      <c r="P59"/>
      <c r="Q59"/>
      <c r="R59"/>
      <c r="S59"/>
      <c r="T59"/>
      <c r="U59"/>
    </row>
    <row r="60" spans="1:21" s="3" customFormat="1" ht="14.25" customHeight="1" x14ac:dyDescent="0.25">
      <c r="A60" s="52">
        <v>9</v>
      </c>
      <c r="B60" s="117" t="s">
        <v>118</v>
      </c>
      <c r="C60" s="30">
        <v>77</v>
      </c>
      <c r="D60" s="16">
        <v>62</v>
      </c>
      <c r="E60" s="16">
        <v>62</v>
      </c>
      <c r="F60" s="16">
        <v>71</v>
      </c>
      <c r="G60" s="16">
        <v>70</v>
      </c>
      <c r="H60" s="16"/>
      <c r="I60" s="16"/>
      <c r="J60" s="16"/>
      <c r="K60" s="16"/>
      <c r="L60" s="17">
        <f t="shared" si="2"/>
        <v>68.400000000000006</v>
      </c>
      <c r="M60" s="25"/>
      <c r="N60" s="25"/>
      <c r="O60" s="38"/>
      <c r="P60" s="25"/>
      <c r="R60" s="25"/>
      <c r="S60" s="25"/>
      <c r="T60" s="25"/>
      <c r="U60" s="25"/>
    </row>
    <row r="61" spans="1:21" s="3" customFormat="1" ht="14.25" customHeight="1" x14ac:dyDescent="0.25">
      <c r="A61" s="13">
        <v>10</v>
      </c>
      <c r="B61" s="110" t="s">
        <v>125</v>
      </c>
      <c r="C61" s="24">
        <v>77</v>
      </c>
      <c r="D61" s="13">
        <v>65</v>
      </c>
      <c r="E61" s="13">
        <v>62</v>
      </c>
      <c r="F61" s="13">
        <v>68</v>
      </c>
      <c r="G61" s="13">
        <v>62</v>
      </c>
      <c r="H61" s="13"/>
      <c r="I61" s="13"/>
      <c r="J61" s="13"/>
      <c r="K61" s="13"/>
      <c r="L61" s="14">
        <f t="shared" si="2"/>
        <v>66.8</v>
      </c>
      <c r="M61" s="25"/>
      <c r="N61" s="25"/>
      <c r="O61" s="38"/>
      <c r="P61" s="25"/>
      <c r="R61" s="25"/>
      <c r="S61" s="25"/>
      <c r="T61" s="25"/>
      <c r="U61" s="25"/>
    </row>
    <row r="62" spans="1:21" s="25" customFormat="1" ht="14.25" customHeight="1" x14ac:dyDescent="0.25">
      <c r="A62" s="13">
        <v>11</v>
      </c>
      <c r="B62" s="110" t="s">
        <v>123</v>
      </c>
      <c r="C62" s="13">
        <v>66</v>
      </c>
      <c r="D62" s="13">
        <v>65</v>
      </c>
      <c r="E62" s="13">
        <v>61</v>
      </c>
      <c r="F62" s="13">
        <v>76</v>
      </c>
      <c r="G62" s="13">
        <v>60</v>
      </c>
      <c r="H62" s="13"/>
      <c r="I62" s="13"/>
      <c r="J62" s="13"/>
      <c r="K62" s="13"/>
      <c r="L62" s="14">
        <f t="shared" si="2"/>
        <v>65.599999999999994</v>
      </c>
      <c r="O62" s="38"/>
      <c r="Q62" s="3"/>
    </row>
    <row r="63" spans="1:21" x14ac:dyDescent="0.25">
      <c r="A63" s="13">
        <v>12</v>
      </c>
      <c r="B63" s="110" t="s">
        <v>120</v>
      </c>
      <c r="C63" s="13">
        <v>68</v>
      </c>
      <c r="D63" s="13">
        <v>67</v>
      </c>
      <c r="E63" s="13">
        <v>64</v>
      </c>
      <c r="F63" s="13">
        <v>66</v>
      </c>
      <c r="G63" s="13">
        <v>63</v>
      </c>
      <c r="H63" s="13"/>
      <c r="I63" s="13"/>
      <c r="J63" s="13"/>
      <c r="K63" s="12"/>
      <c r="L63" s="14">
        <f t="shared" si="2"/>
        <v>65.599999999999994</v>
      </c>
      <c r="M63" s="3"/>
      <c r="N63" s="3"/>
      <c r="O63" s="38"/>
      <c r="P63" s="3"/>
      <c r="Q63" s="3"/>
      <c r="R63" s="3"/>
      <c r="S63" s="3"/>
      <c r="T63" s="3"/>
      <c r="U63" s="3"/>
    </row>
    <row r="64" spans="1:21" x14ac:dyDescent="0.25">
      <c r="C64" s="27" t="s">
        <v>241</v>
      </c>
      <c r="L64" s="56"/>
    </row>
    <row r="66" spans="1:21" ht="32.25" customHeight="1" x14ac:dyDescent="0.25">
      <c r="A66" s="33"/>
      <c r="B66" s="1"/>
      <c r="C66" s="34"/>
      <c r="D66" s="34"/>
      <c r="E66" s="34"/>
      <c r="F66" s="34"/>
      <c r="G66" s="34"/>
      <c r="H66" s="34"/>
      <c r="I66" s="34"/>
      <c r="J66" s="34"/>
      <c r="K66" s="29"/>
      <c r="L66" s="29"/>
      <c r="M66" s="2"/>
      <c r="N66" s="2"/>
    </row>
    <row r="67" spans="1:21" ht="27" customHeight="1" x14ac:dyDescent="0.25">
      <c r="A67" s="33"/>
      <c r="B67" s="1"/>
      <c r="C67" s="34"/>
      <c r="D67" s="34"/>
      <c r="E67" s="34"/>
      <c r="F67" s="34"/>
      <c r="G67" s="34"/>
      <c r="H67" s="34"/>
      <c r="I67" s="34"/>
      <c r="J67" s="34"/>
      <c r="K67" s="29"/>
      <c r="L67" s="29"/>
      <c r="M67" s="2"/>
      <c r="N67" s="2"/>
    </row>
    <row r="68" spans="1:21" s="5" customFormat="1" ht="12.75" customHeight="1" x14ac:dyDescent="0.2">
      <c r="A68" s="131" t="s">
        <v>0</v>
      </c>
      <c r="B68" s="131" t="s">
        <v>1</v>
      </c>
      <c r="C68" s="135" t="s">
        <v>6</v>
      </c>
      <c r="D68" s="136"/>
      <c r="E68" s="136"/>
      <c r="F68" s="136"/>
      <c r="G68" s="136"/>
      <c r="H68" s="136"/>
      <c r="I68" s="136"/>
      <c r="J68" s="137"/>
      <c r="K68" s="138" t="s">
        <v>5</v>
      </c>
      <c r="L68" s="138" t="s">
        <v>2</v>
      </c>
    </row>
    <row r="69" spans="1:21" s="5" customFormat="1" ht="12" customHeight="1" x14ac:dyDescent="0.2">
      <c r="A69" s="132"/>
      <c r="B69" s="132"/>
      <c r="C69" s="141" t="s">
        <v>4</v>
      </c>
      <c r="D69" s="142"/>
      <c r="E69" s="142"/>
      <c r="F69" s="142"/>
      <c r="G69" s="142"/>
      <c r="H69" s="145"/>
      <c r="I69" s="144" t="s">
        <v>3</v>
      </c>
      <c r="J69" s="145"/>
      <c r="K69" s="139"/>
      <c r="L69" s="139"/>
    </row>
    <row r="70" spans="1:21" s="5" customFormat="1" ht="70.150000000000006" customHeight="1" x14ac:dyDescent="0.2">
      <c r="A70" s="133"/>
      <c r="B70" s="134"/>
      <c r="C70" s="7" t="s">
        <v>128</v>
      </c>
      <c r="D70" s="7" t="s">
        <v>129</v>
      </c>
      <c r="E70" s="7" t="s">
        <v>130</v>
      </c>
      <c r="F70" s="7" t="s">
        <v>131</v>
      </c>
      <c r="G70" s="54"/>
      <c r="H70" s="11"/>
      <c r="I70" s="54"/>
      <c r="J70" s="7"/>
      <c r="K70" s="140"/>
      <c r="L70" s="140"/>
      <c r="O70" s="40"/>
    </row>
    <row r="71" spans="1:21" s="5" customFormat="1" ht="13.5" customHeight="1" x14ac:dyDescent="0.25">
      <c r="A71" s="74">
        <v>1</v>
      </c>
      <c r="B71" s="28">
        <v>2</v>
      </c>
      <c r="C71" s="23">
        <v>3</v>
      </c>
      <c r="D71" s="6">
        <v>4</v>
      </c>
      <c r="E71" s="9">
        <v>5</v>
      </c>
      <c r="F71" s="6">
        <v>6</v>
      </c>
      <c r="G71" s="6">
        <v>7</v>
      </c>
      <c r="H71" s="6">
        <v>8</v>
      </c>
      <c r="I71" s="6">
        <v>9</v>
      </c>
      <c r="J71" s="6">
        <v>10</v>
      </c>
      <c r="K71" s="45">
        <v>11</v>
      </c>
      <c r="L71" s="45">
        <v>12</v>
      </c>
      <c r="O71" s="2"/>
    </row>
    <row r="72" spans="1:21" s="3" customFormat="1" ht="14.25" customHeight="1" x14ac:dyDescent="0.25">
      <c r="A72" s="52">
        <v>1</v>
      </c>
      <c r="B72" s="62" t="s">
        <v>77</v>
      </c>
      <c r="C72" s="24">
        <v>93</v>
      </c>
      <c r="D72" s="13">
        <v>93</v>
      </c>
      <c r="E72" s="13">
        <v>93</v>
      </c>
      <c r="F72" s="13">
        <v>92</v>
      </c>
      <c r="G72" s="13"/>
      <c r="H72" s="13"/>
      <c r="I72" s="13"/>
      <c r="J72" s="13"/>
      <c r="K72" s="13">
        <f>1</f>
        <v>1</v>
      </c>
      <c r="L72" s="14">
        <f t="shared" ref="L72:L95" si="3">AVERAGE(C72:J72)+K72</f>
        <v>93.75</v>
      </c>
      <c r="M72" s="25"/>
      <c r="N72" s="25"/>
      <c r="O72" s="78"/>
      <c r="P72" s="25"/>
      <c r="R72" s="25"/>
      <c r="S72" s="25"/>
      <c r="T72" s="25"/>
      <c r="U72" s="25"/>
    </row>
    <row r="73" spans="1:21" s="3" customFormat="1" ht="14.25" customHeight="1" x14ac:dyDescent="0.25">
      <c r="A73" s="52">
        <v>3</v>
      </c>
      <c r="B73" s="64" t="s">
        <v>87</v>
      </c>
      <c r="C73" s="24">
        <v>90</v>
      </c>
      <c r="D73" s="13">
        <v>90</v>
      </c>
      <c r="E73" s="13">
        <v>95</v>
      </c>
      <c r="F73" s="13">
        <v>92</v>
      </c>
      <c r="G73" s="13"/>
      <c r="H73" s="13"/>
      <c r="I73" s="13"/>
      <c r="J73" s="13"/>
      <c r="K73" s="13">
        <v>1</v>
      </c>
      <c r="L73" s="14">
        <f t="shared" si="3"/>
        <v>92.75</v>
      </c>
      <c r="M73" s="25"/>
      <c r="N73" s="25"/>
      <c r="O73" s="78"/>
      <c r="P73" s="25"/>
      <c r="R73" s="25"/>
      <c r="S73" s="25"/>
      <c r="T73" s="25"/>
      <c r="U73" s="25"/>
    </row>
    <row r="74" spans="1:21" s="3" customFormat="1" ht="14.25" customHeight="1" x14ac:dyDescent="0.25">
      <c r="A74" s="52">
        <v>2</v>
      </c>
      <c r="B74" s="62" t="s">
        <v>23</v>
      </c>
      <c r="C74" s="104">
        <v>90</v>
      </c>
      <c r="D74" s="44">
        <v>92</v>
      </c>
      <c r="E74" s="44">
        <v>90</v>
      </c>
      <c r="F74" s="44">
        <v>90</v>
      </c>
      <c r="G74" s="44"/>
      <c r="H74" s="44"/>
      <c r="I74" s="44"/>
      <c r="J74" s="44"/>
      <c r="K74" s="45">
        <f>2</f>
        <v>2</v>
      </c>
      <c r="L74" s="14">
        <f t="shared" si="3"/>
        <v>92.5</v>
      </c>
      <c r="O74" s="78"/>
    </row>
    <row r="75" spans="1:21" s="3" customFormat="1" ht="14.25" customHeight="1" x14ac:dyDescent="0.25">
      <c r="A75" s="13">
        <v>4</v>
      </c>
      <c r="B75" s="62" t="s">
        <v>21</v>
      </c>
      <c r="C75" s="13">
        <v>90</v>
      </c>
      <c r="D75" s="13">
        <v>90</v>
      </c>
      <c r="E75" s="13">
        <v>94</v>
      </c>
      <c r="F75" s="13">
        <v>92</v>
      </c>
      <c r="G75" s="13"/>
      <c r="H75" s="13"/>
      <c r="I75" s="13"/>
      <c r="J75" s="13"/>
      <c r="K75" s="12">
        <v>1</v>
      </c>
      <c r="L75" s="14">
        <f t="shared" si="3"/>
        <v>92.5</v>
      </c>
      <c r="O75" s="78"/>
    </row>
    <row r="76" spans="1:21" s="3" customFormat="1" ht="14.25" customHeight="1" thickBot="1" x14ac:dyDescent="0.3">
      <c r="A76" s="18">
        <v>5</v>
      </c>
      <c r="B76" s="63" t="s">
        <v>22</v>
      </c>
      <c r="C76" s="18">
        <v>90</v>
      </c>
      <c r="D76" s="18">
        <v>87</v>
      </c>
      <c r="E76" s="18">
        <v>90</v>
      </c>
      <c r="F76" s="18">
        <v>90</v>
      </c>
      <c r="G76" s="18"/>
      <c r="H76" s="18"/>
      <c r="I76" s="18"/>
      <c r="J76" s="18"/>
      <c r="K76" s="18">
        <f>2</f>
        <v>2</v>
      </c>
      <c r="L76" s="15">
        <f t="shared" si="3"/>
        <v>91.25</v>
      </c>
      <c r="M76" s="25"/>
      <c r="N76" s="25"/>
      <c r="O76" s="38"/>
      <c r="P76" s="25"/>
      <c r="R76" s="25"/>
      <c r="S76" s="25"/>
      <c r="T76" s="25"/>
      <c r="U76" s="25"/>
    </row>
    <row r="77" spans="1:21" s="25" customFormat="1" ht="14.25" customHeight="1" x14ac:dyDescent="0.25">
      <c r="A77" s="72">
        <v>6</v>
      </c>
      <c r="B77" s="94" t="s">
        <v>244</v>
      </c>
      <c r="C77" s="9">
        <v>90</v>
      </c>
      <c r="D77" s="9">
        <v>81</v>
      </c>
      <c r="E77" s="9">
        <v>93</v>
      </c>
      <c r="F77" s="9">
        <v>92</v>
      </c>
      <c r="G77" s="9"/>
      <c r="H77" s="9"/>
      <c r="I77" s="9"/>
      <c r="J77" s="9"/>
      <c r="K77" s="72"/>
      <c r="L77" s="17">
        <f t="shared" si="3"/>
        <v>89</v>
      </c>
      <c r="M77"/>
      <c r="N77"/>
      <c r="O77" s="2"/>
      <c r="P77"/>
      <c r="Q77"/>
      <c r="R77"/>
      <c r="S77"/>
      <c r="T77"/>
      <c r="U77"/>
    </row>
    <row r="78" spans="1:21" s="25" customFormat="1" ht="14.25" customHeight="1" x14ac:dyDescent="0.25">
      <c r="A78" s="13">
        <v>7</v>
      </c>
      <c r="B78" s="8" t="s">
        <v>20</v>
      </c>
      <c r="C78" s="13">
        <v>90</v>
      </c>
      <c r="D78" s="13">
        <v>79</v>
      </c>
      <c r="E78" s="13">
        <v>91</v>
      </c>
      <c r="F78" s="13">
        <v>90</v>
      </c>
      <c r="G78" s="13"/>
      <c r="H78" s="13"/>
      <c r="I78" s="13"/>
      <c r="J78" s="13"/>
      <c r="K78" s="12"/>
      <c r="L78" s="14">
        <f t="shared" si="3"/>
        <v>87.5</v>
      </c>
      <c r="M78" s="3"/>
      <c r="N78" s="3"/>
      <c r="O78" s="38"/>
      <c r="P78" s="3"/>
      <c r="R78" s="5"/>
      <c r="S78" s="3"/>
      <c r="T78" s="3"/>
      <c r="U78" s="3"/>
    </row>
    <row r="79" spans="1:21" s="25" customFormat="1" ht="14.25" customHeight="1" x14ac:dyDescent="0.25">
      <c r="A79" s="13">
        <v>8</v>
      </c>
      <c r="B79" s="50" t="s">
        <v>86</v>
      </c>
      <c r="C79" s="13">
        <v>76</v>
      </c>
      <c r="D79" s="13">
        <v>74</v>
      </c>
      <c r="E79" s="13">
        <v>93</v>
      </c>
      <c r="F79" s="13">
        <v>78</v>
      </c>
      <c r="G79" s="13"/>
      <c r="H79" s="13"/>
      <c r="I79" s="13"/>
      <c r="J79" s="13"/>
      <c r="K79" s="12">
        <f>2</f>
        <v>2</v>
      </c>
      <c r="L79" s="14">
        <f t="shared" si="3"/>
        <v>82.25</v>
      </c>
      <c r="M79" s="3"/>
      <c r="N79" s="3"/>
      <c r="O79" s="38"/>
      <c r="P79" s="3"/>
      <c r="R79" s="5"/>
      <c r="S79" s="3"/>
      <c r="T79" s="3"/>
      <c r="U79" s="3"/>
    </row>
    <row r="80" spans="1:21" x14ac:dyDescent="0.25">
      <c r="A80" s="98">
        <v>9</v>
      </c>
      <c r="B80" s="69" t="s">
        <v>243</v>
      </c>
      <c r="C80" s="44">
        <v>75</v>
      </c>
      <c r="D80" s="44">
        <v>65</v>
      </c>
      <c r="E80" s="44">
        <v>70</v>
      </c>
      <c r="F80" s="44">
        <v>77</v>
      </c>
      <c r="G80" s="44"/>
      <c r="H80" s="44"/>
      <c r="I80" s="44"/>
      <c r="J80" s="44"/>
      <c r="K80" s="98"/>
      <c r="L80" s="14">
        <f t="shared" si="3"/>
        <v>71.75</v>
      </c>
    </row>
    <row r="81" spans="1:21" x14ac:dyDescent="0.25">
      <c r="A81" s="98">
        <v>10</v>
      </c>
      <c r="B81" s="69" t="s">
        <v>246</v>
      </c>
      <c r="C81" s="44">
        <v>76</v>
      </c>
      <c r="D81" s="44">
        <v>65</v>
      </c>
      <c r="E81" s="44">
        <v>66</v>
      </c>
      <c r="F81" s="44">
        <v>77</v>
      </c>
      <c r="G81" s="44"/>
      <c r="H81" s="44"/>
      <c r="I81" s="44"/>
      <c r="J81" s="44"/>
      <c r="K81" s="98"/>
      <c r="L81" s="14">
        <f t="shared" si="3"/>
        <v>71</v>
      </c>
    </row>
    <row r="82" spans="1:21" x14ac:dyDescent="0.25">
      <c r="A82" s="98">
        <v>11</v>
      </c>
      <c r="B82" s="69" t="s">
        <v>257</v>
      </c>
      <c r="C82" s="44">
        <v>63</v>
      </c>
      <c r="D82" s="44">
        <v>65</v>
      </c>
      <c r="E82" s="44">
        <v>77</v>
      </c>
      <c r="F82" s="44">
        <v>76</v>
      </c>
      <c r="G82" s="44"/>
      <c r="H82" s="44"/>
      <c r="I82" s="44"/>
      <c r="J82" s="44"/>
      <c r="K82" s="98"/>
      <c r="L82" s="14">
        <f t="shared" si="3"/>
        <v>70.25</v>
      </c>
    </row>
    <row r="83" spans="1:21" x14ac:dyDescent="0.25">
      <c r="A83" s="13">
        <v>12</v>
      </c>
      <c r="B83" s="50" t="s">
        <v>85</v>
      </c>
      <c r="C83" s="13">
        <v>64</v>
      </c>
      <c r="D83" s="13">
        <v>65</v>
      </c>
      <c r="E83" s="13">
        <v>60</v>
      </c>
      <c r="F83" s="13">
        <v>70</v>
      </c>
      <c r="G83" s="13"/>
      <c r="H83" s="13"/>
      <c r="I83" s="13"/>
      <c r="J83" s="13"/>
      <c r="K83" s="12"/>
      <c r="L83" s="14">
        <f t="shared" si="3"/>
        <v>64.75</v>
      </c>
      <c r="M83" s="3"/>
      <c r="N83" s="3"/>
      <c r="O83" s="38"/>
      <c r="P83" s="3"/>
      <c r="Q83" s="25"/>
      <c r="R83" s="5"/>
      <c r="S83" s="3"/>
      <c r="T83" s="3"/>
      <c r="U83" s="3"/>
    </row>
    <row r="84" spans="1:21" ht="15.75" customHeight="1" x14ac:dyDescent="0.25">
      <c r="A84" s="98">
        <v>13</v>
      </c>
      <c r="B84" s="50" t="s">
        <v>252</v>
      </c>
      <c r="C84" s="44">
        <v>60</v>
      </c>
      <c r="D84" s="44">
        <v>75</v>
      </c>
      <c r="E84" s="44">
        <v>62</v>
      </c>
      <c r="F84" s="44">
        <v>62</v>
      </c>
      <c r="G84" s="44"/>
      <c r="H84" s="44"/>
      <c r="I84" s="44"/>
      <c r="J84" s="44"/>
      <c r="K84" s="98"/>
      <c r="L84" s="14">
        <f t="shared" si="3"/>
        <v>64.75</v>
      </c>
    </row>
    <row r="85" spans="1:21" x14ac:dyDescent="0.25">
      <c r="A85" s="98">
        <v>14</v>
      </c>
      <c r="B85" s="50" t="s">
        <v>242</v>
      </c>
      <c r="C85" s="44">
        <v>62</v>
      </c>
      <c r="D85" s="44">
        <v>65</v>
      </c>
      <c r="E85" s="44">
        <v>61</v>
      </c>
      <c r="F85" s="44">
        <v>70</v>
      </c>
      <c r="G85" s="44"/>
      <c r="H85" s="44"/>
      <c r="I85" s="44"/>
      <c r="J85" s="44"/>
      <c r="K85" s="98"/>
      <c r="L85" s="14">
        <f t="shared" si="3"/>
        <v>64.5</v>
      </c>
    </row>
    <row r="86" spans="1:21" x14ac:dyDescent="0.25">
      <c r="A86" s="98">
        <v>15</v>
      </c>
      <c r="B86" s="69" t="s">
        <v>253</v>
      </c>
      <c r="C86" s="44">
        <v>60</v>
      </c>
      <c r="D86" s="44">
        <v>65</v>
      </c>
      <c r="E86" s="44">
        <v>61</v>
      </c>
      <c r="F86" s="44">
        <v>70</v>
      </c>
      <c r="G86" s="44"/>
      <c r="H86" s="44"/>
      <c r="I86" s="44"/>
      <c r="J86" s="44"/>
      <c r="K86" s="98"/>
      <c r="L86" s="14">
        <f t="shared" si="3"/>
        <v>64</v>
      </c>
    </row>
    <row r="87" spans="1:21" x14ac:dyDescent="0.25">
      <c r="A87" s="98">
        <v>16</v>
      </c>
      <c r="B87" s="69" t="s">
        <v>248</v>
      </c>
      <c r="C87" s="44">
        <v>61</v>
      </c>
      <c r="D87" s="44">
        <v>65</v>
      </c>
      <c r="E87" s="44">
        <v>62</v>
      </c>
      <c r="F87" s="44">
        <v>65</v>
      </c>
      <c r="G87" s="44"/>
      <c r="H87" s="44"/>
      <c r="I87" s="44"/>
      <c r="J87" s="44"/>
      <c r="K87" s="98"/>
      <c r="L87" s="14">
        <f t="shared" si="3"/>
        <v>63.25</v>
      </c>
    </row>
    <row r="88" spans="1:21" x14ac:dyDescent="0.25">
      <c r="A88" s="98">
        <v>17</v>
      </c>
      <c r="B88" s="50" t="s">
        <v>251</v>
      </c>
      <c r="C88" s="44">
        <v>68</v>
      </c>
      <c r="D88" s="44">
        <v>65</v>
      </c>
      <c r="E88" s="44">
        <v>60</v>
      </c>
      <c r="F88" s="44">
        <v>60</v>
      </c>
      <c r="G88" s="44"/>
      <c r="H88" s="44"/>
      <c r="I88" s="44"/>
      <c r="J88" s="44"/>
      <c r="K88" s="98"/>
      <c r="L88" s="14">
        <f t="shared" si="3"/>
        <v>63.25</v>
      </c>
    </row>
    <row r="89" spans="1:21" ht="15.75" customHeight="1" x14ac:dyDescent="0.25">
      <c r="A89" s="98">
        <v>18</v>
      </c>
      <c r="B89" s="50" t="s">
        <v>256</v>
      </c>
      <c r="C89" s="44">
        <v>60</v>
      </c>
      <c r="D89" s="44">
        <v>70</v>
      </c>
      <c r="E89" s="44">
        <v>61</v>
      </c>
      <c r="F89" s="44">
        <v>62</v>
      </c>
      <c r="G89" s="44"/>
      <c r="H89" s="44"/>
      <c r="I89" s="44"/>
      <c r="J89" s="44"/>
      <c r="K89" s="98"/>
      <c r="L89" s="14">
        <f t="shared" si="3"/>
        <v>63.25</v>
      </c>
    </row>
    <row r="90" spans="1:21" x14ac:dyDescent="0.25">
      <c r="A90" s="98">
        <v>19</v>
      </c>
      <c r="B90" s="69" t="s">
        <v>245</v>
      </c>
      <c r="C90" s="44">
        <v>66</v>
      </c>
      <c r="D90" s="44">
        <v>65</v>
      </c>
      <c r="E90" s="44">
        <v>60</v>
      </c>
      <c r="F90" s="44">
        <v>60</v>
      </c>
      <c r="G90" s="44"/>
      <c r="H90" s="44"/>
      <c r="I90" s="44"/>
      <c r="J90" s="44"/>
      <c r="K90" s="98"/>
      <c r="L90" s="14">
        <f t="shared" si="3"/>
        <v>62.75</v>
      </c>
    </row>
    <row r="91" spans="1:21" ht="15.75" customHeight="1" x14ac:dyDescent="0.25">
      <c r="A91" s="98">
        <v>20</v>
      </c>
      <c r="B91" s="69" t="s">
        <v>255</v>
      </c>
      <c r="C91" s="44">
        <v>60</v>
      </c>
      <c r="D91" s="44">
        <v>65</v>
      </c>
      <c r="E91" s="44">
        <v>60</v>
      </c>
      <c r="F91" s="44">
        <v>66</v>
      </c>
      <c r="G91" s="44"/>
      <c r="H91" s="44"/>
      <c r="I91" s="44"/>
      <c r="J91" s="44"/>
      <c r="K91" s="98"/>
      <c r="L91" s="14">
        <f t="shared" si="3"/>
        <v>62.75</v>
      </c>
    </row>
    <row r="92" spans="1:21" x14ac:dyDescent="0.25">
      <c r="A92" s="98">
        <v>21</v>
      </c>
      <c r="B92" s="50" t="s">
        <v>247</v>
      </c>
      <c r="C92" s="44">
        <v>60</v>
      </c>
      <c r="D92" s="44">
        <v>65</v>
      </c>
      <c r="E92" s="44">
        <v>60</v>
      </c>
      <c r="F92" s="44">
        <v>63</v>
      </c>
      <c r="G92" s="44"/>
      <c r="H92" s="44"/>
      <c r="I92" s="44"/>
      <c r="J92" s="44"/>
      <c r="K92" s="98"/>
      <c r="L92" s="14">
        <f t="shared" si="3"/>
        <v>62</v>
      </c>
    </row>
    <row r="93" spans="1:21" ht="15.75" customHeight="1" x14ac:dyDescent="0.25">
      <c r="A93" s="98">
        <v>22</v>
      </c>
      <c r="B93" s="69" t="s">
        <v>249</v>
      </c>
      <c r="C93" s="44">
        <v>60</v>
      </c>
      <c r="D93" s="44">
        <v>65</v>
      </c>
      <c r="E93" s="44">
        <v>61</v>
      </c>
      <c r="F93" s="44">
        <v>62</v>
      </c>
      <c r="G93" s="44"/>
      <c r="H93" s="44"/>
      <c r="I93" s="44"/>
      <c r="J93" s="44"/>
      <c r="K93" s="98"/>
      <c r="L93" s="14">
        <f t="shared" si="3"/>
        <v>62</v>
      </c>
    </row>
    <row r="94" spans="1:21" x14ac:dyDescent="0.25">
      <c r="A94" s="98">
        <v>23</v>
      </c>
      <c r="B94" s="50" t="s">
        <v>250</v>
      </c>
      <c r="C94" s="44">
        <v>60</v>
      </c>
      <c r="D94" s="44">
        <v>65</v>
      </c>
      <c r="E94" s="44">
        <v>60</v>
      </c>
      <c r="F94" s="44">
        <v>60</v>
      </c>
      <c r="G94" s="44"/>
      <c r="H94" s="44"/>
      <c r="I94" s="44"/>
      <c r="J94" s="44"/>
      <c r="K94" s="98"/>
      <c r="L94" s="14">
        <f t="shared" si="3"/>
        <v>61.25</v>
      </c>
    </row>
    <row r="95" spans="1:21" ht="15.75" customHeight="1" x14ac:dyDescent="0.25">
      <c r="A95" s="98">
        <v>24</v>
      </c>
      <c r="B95" s="69" t="s">
        <v>254</v>
      </c>
      <c r="C95" s="44">
        <v>60</v>
      </c>
      <c r="D95" s="44">
        <v>65</v>
      </c>
      <c r="E95" s="44">
        <v>60</v>
      </c>
      <c r="F95" s="44">
        <v>60</v>
      </c>
      <c r="G95" s="44"/>
      <c r="H95" s="44"/>
      <c r="I95" s="44"/>
      <c r="J95" s="44"/>
      <c r="K95" s="98"/>
      <c r="L95" s="14">
        <f t="shared" si="3"/>
        <v>61.25</v>
      </c>
    </row>
    <row r="96" spans="1:21" ht="33" customHeight="1" x14ac:dyDescent="0.25"/>
    <row r="97" spans="1:21" ht="32.25" customHeight="1" x14ac:dyDescent="0.25">
      <c r="A97" s="33"/>
      <c r="B97" s="1"/>
      <c r="C97" s="34"/>
      <c r="D97" s="34"/>
      <c r="E97" s="34"/>
      <c r="F97" s="34"/>
      <c r="G97" s="34"/>
      <c r="H97" s="34"/>
      <c r="I97" s="34"/>
      <c r="J97" s="34"/>
      <c r="K97" s="29"/>
      <c r="L97" s="29"/>
      <c r="M97" s="2"/>
      <c r="N97" s="2"/>
    </row>
    <row r="98" spans="1:21" ht="27" customHeight="1" x14ac:dyDescent="0.25">
      <c r="A98" s="33"/>
      <c r="B98" s="1"/>
      <c r="C98" s="34"/>
      <c r="D98" s="34"/>
      <c r="E98" s="34"/>
      <c r="F98" s="34"/>
      <c r="G98" s="34"/>
      <c r="H98" s="34"/>
      <c r="I98" s="34"/>
      <c r="J98" s="34"/>
      <c r="K98" s="29"/>
      <c r="L98" s="29"/>
      <c r="M98" s="2"/>
      <c r="N98" s="2"/>
    </row>
    <row r="99" spans="1:21" s="5" customFormat="1" ht="12.75" customHeight="1" x14ac:dyDescent="0.25">
      <c r="A99" s="131" t="s">
        <v>0</v>
      </c>
      <c r="B99" s="131" t="s">
        <v>1</v>
      </c>
      <c r="C99" s="135" t="s">
        <v>6</v>
      </c>
      <c r="D99" s="136"/>
      <c r="E99" s="136"/>
      <c r="F99" s="136"/>
      <c r="G99" s="136"/>
      <c r="H99" s="136"/>
      <c r="I99" s="136"/>
      <c r="J99" s="137"/>
      <c r="K99" s="138" t="s">
        <v>5</v>
      </c>
      <c r="L99" s="138" t="s">
        <v>2</v>
      </c>
      <c r="O99" s="38"/>
    </row>
    <row r="100" spans="1:21" s="5" customFormat="1" ht="12" customHeight="1" x14ac:dyDescent="0.25">
      <c r="A100" s="132"/>
      <c r="B100" s="132"/>
      <c r="C100" s="141" t="s">
        <v>4</v>
      </c>
      <c r="D100" s="142"/>
      <c r="E100" s="142"/>
      <c r="F100" s="142"/>
      <c r="G100" s="142"/>
      <c r="H100" s="143"/>
      <c r="I100" s="141" t="s">
        <v>3</v>
      </c>
      <c r="J100" s="145"/>
      <c r="K100" s="139"/>
      <c r="L100" s="139"/>
      <c r="O100" s="38"/>
    </row>
    <row r="101" spans="1:21" s="5" customFormat="1" ht="81" customHeight="1" x14ac:dyDescent="0.2">
      <c r="A101" s="133"/>
      <c r="B101" s="134"/>
      <c r="C101" s="7" t="s">
        <v>79</v>
      </c>
      <c r="D101" s="7" t="s">
        <v>134</v>
      </c>
      <c r="E101" s="7" t="s">
        <v>132</v>
      </c>
      <c r="F101" s="7" t="s">
        <v>133</v>
      </c>
      <c r="G101" s="81"/>
      <c r="H101" s="80"/>
      <c r="I101" s="7" t="s">
        <v>134</v>
      </c>
      <c r="J101" s="79"/>
      <c r="K101" s="140"/>
      <c r="L101" s="140"/>
      <c r="O101" s="40"/>
    </row>
    <row r="102" spans="1:21" s="5" customFormat="1" ht="13.5" customHeight="1" x14ac:dyDescent="0.25">
      <c r="A102" s="51">
        <v>1</v>
      </c>
      <c r="B102" s="46">
        <v>2</v>
      </c>
      <c r="C102" s="67">
        <v>3</v>
      </c>
      <c r="D102" s="6">
        <v>4</v>
      </c>
      <c r="E102" s="9">
        <v>5</v>
      </c>
      <c r="F102" s="6">
        <v>6</v>
      </c>
      <c r="G102" s="23">
        <v>7</v>
      </c>
      <c r="H102" s="6">
        <v>8</v>
      </c>
      <c r="I102" s="6">
        <v>9</v>
      </c>
      <c r="J102" s="6">
        <v>10</v>
      </c>
      <c r="K102" s="45">
        <v>11</v>
      </c>
      <c r="L102" s="45">
        <v>12</v>
      </c>
      <c r="O102" s="2"/>
    </row>
    <row r="103" spans="1:21" s="5" customFormat="1" ht="14.25" customHeight="1" x14ac:dyDescent="0.25">
      <c r="A103" s="75">
        <v>1</v>
      </c>
      <c r="B103" s="62" t="s">
        <v>10</v>
      </c>
      <c r="C103" s="9">
        <v>92</v>
      </c>
      <c r="D103" s="9">
        <v>92</v>
      </c>
      <c r="E103" s="9">
        <v>93</v>
      </c>
      <c r="F103" s="9">
        <v>90</v>
      </c>
      <c r="G103" s="21"/>
      <c r="H103" s="6"/>
      <c r="I103" s="6">
        <v>91</v>
      </c>
      <c r="J103" s="6"/>
      <c r="K103" s="45">
        <f>1</f>
        <v>1</v>
      </c>
      <c r="L103" s="14">
        <f t="shared" ref="L103:L116" si="4">AVERAGE(C103:J103)+K103</f>
        <v>92.6</v>
      </c>
      <c r="O103" s="25"/>
      <c r="P103" s="25"/>
      <c r="Q103" s="3"/>
      <c r="R103" s="3"/>
      <c r="S103" s="3"/>
      <c r="T103" s="3"/>
      <c r="U103" s="3"/>
    </row>
    <row r="104" spans="1:21" s="25" customFormat="1" ht="14.25" customHeight="1" x14ac:dyDescent="0.25">
      <c r="A104" s="52">
        <v>2</v>
      </c>
      <c r="B104" s="62" t="s">
        <v>9</v>
      </c>
      <c r="C104" s="30">
        <v>91</v>
      </c>
      <c r="D104" s="16">
        <v>90</v>
      </c>
      <c r="E104" s="16">
        <v>94</v>
      </c>
      <c r="F104" s="16">
        <v>90</v>
      </c>
      <c r="G104" s="13"/>
      <c r="H104" s="13"/>
      <c r="I104" s="13">
        <v>90</v>
      </c>
      <c r="J104" s="13"/>
      <c r="K104" s="12"/>
      <c r="L104" s="14">
        <f t="shared" si="4"/>
        <v>91</v>
      </c>
      <c r="M104" s="3"/>
      <c r="N104" s="3"/>
      <c r="O104" s="3"/>
      <c r="P104" s="3"/>
      <c r="Q104" s="3"/>
      <c r="R104" s="5"/>
      <c r="S104" s="3"/>
      <c r="T104" s="3"/>
      <c r="U104" s="3"/>
    </row>
    <row r="105" spans="1:21" s="25" customFormat="1" ht="14.25" customHeight="1" x14ac:dyDescent="0.25">
      <c r="A105" s="45">
        <v>3</v>
      </c>
      <c r="B105" s="64" t="s">
        <v>75</v>
      </c>
      <c r="C105" s="44">
        <v>82</v>
      </c>
      <c r="D105" s="44">
        <v>83</v>
      </c>
      <c r="E105" s="44">
        <v>78</v>
      </c>
      <c r="F105" s="44">
        <v>75</v>
      </c>
      <c r="G105" s="44"/>
      <c r="H105" s="45"/>
      <c r="I105" s="45">
        <v>75</v>
      </c>
      <c r="J105" s="45"/>
      <c r="K105" s="45"/>
      <c r="L105" s="14">
        <f t="shared" si="4"/>
        <v>78.599999999999994</v>
      </c>
      <c r="M105" s="5"/>
      <c r="N105" s="5"/>
      <c r="Q105" s="3"/>
      <c r="R105" s="3"/>
      <c r="S105" s="3"/>
      <c r="T105" s="3"/>
      <c r="U105" s="3"/>
    </row>
    <row r="106" spans="1:21" s="25" customFormat="1" ht="14.25" customHeight="1" x14ac:dyDescent="0.25">
      <c r="A106" s="28">
        <v>4</v>
      </c>
      <c r="B106" s="95" t="s">
        <v>8</v>
      </c>
      <c r="C106" s="58">
        <v>64</v>
      </c>
      <c r="D106" s="58">
        <v>75</v>
      </c>
      <c r="E106" s="58">
        <v>70</v>
      </c>
      <c r="F106" s="58">
        <v>65</v>
      </c>
      <c r="G106" s="58"/>
      <c r="H106" s="58"/>
      <c r="I106" s="58">
        <v>75</v>
      </c>
      <c r="J106" s="58"/>
      <c r="K106" s="58">
        <f>1+2+2+2+1</f>
        <v>8</v>
      </c>
      <c r="L106" s="14">
        <f t="shared" si="4"/>
        <v>77.8</v>
      </c>
    </row>
    <row r="107" spans="1:21" s="25" customFormat="1" ht="14.25" customHeight="1" x14ac:dyDescent="0.25">
      <c r="A107" s="45">
        <v>5</v>
      </c>
      <c r="B107" s="64" t="s">
        <v>88</v>
      </c>
      <c r="C107" s="13">
        <v>78</v>
      </c>
      <c r="D107" s="13">
        <v>75</v>
      </c>
      <c r="E107" s="13">
        <v>68</v>
      </c>
      <c r="F107" s="13">
        <v>75</v>
      </c>
      <c r="G107" s="13"/>
      <c r="H107" s="13"/>
      <c r="I107" s="13">
        <v>80</v>
      </c>
      <c r="J107" s="13"/>
      <c r="K107" s="13"/>
      <c r="L107" s="14">
        <f t="shared" si="4"/>
        <v>75.2</v>
      </c>
    </row>
    <row r="108" spans="1:21" s="25" customFormat="1" ht="14.25" customHeight="1" x14ac:dyDescent="0.25">
      <c r="A108" s="45">
        <v>6</v>
      </c>
      <c r="B108" s="50" t="s">
        <v>89</v>
      </c>
      <c r="C108" s="13">
        <v>79</v>
      </c>
      <c r="D108" s="13">
        <v>75</v>
      </c>
      <c r="E108" s="13">
        <v>69</v>
      </c>
      <c r="F108" s="13">
        <v>62</v>
      </c>
      <c r="G108" s="13"/>
      <c r="H108" s="13"/>
      <c r="I108" s="13">
        <v>75</v>
      </c>
      <c r="J108" s="13"/>
      <c r="K108" s="13"/>
      <c r="L108" s="14">
        <f t="shared" si="4"/>
        <v>72</v>
      </c>
      <c r="O108" s="3"/>
    </row>
    <row r="109" spans="1:21" s="25" customFormat="1" ht="14.25" customHeight="1" x14ac:dyDescent="0.25">
      <c r="A109" s="13">
        <v>7</v>
      </c>
      <c r="B109" s="50" t="s">
        <v>69</v>
      </c>
      <c r="C109" s="13">
        <v>81</v>
      </c>
      <c r="D109" s="13">
        <v>76</v>
      </c>
      <c r="E109" s="13">
        <v>67</v>
      </c>
      <c r="F109" s="13">
        <v>60</v>
      </c>
      <c r="G109" s="13"/>
      <c r="H109" s="13"/>
      <c r="I109" s="13">
        <v>75</v>
      </c>
      <c r="J109" s="13"/>
      <c r="K109" s="12"/>
      <c r="L109" s="14">
        <f t="shared" si="4"/>
        <v>71.8</v>
      </c>
      <c r="M109" s="3"/>
      <c r="N109" s="3"/>
      <c r="O109" s="3"/>
      <c r="P109" s="3"/>
      <c r="Q109" s="3"/>
      <c r="R109" s="5"/>
      <c r="S109" s="3"/>
      <c r="T109" s="3"/>
      <c r="U109" s="3"/>
    </row>
    <row r="110" spans="1:21" s="25" customFormat="1" ht="14.25" customHeight="1" x14ac:dyDescent="0.25">
      <c r="A110" s="13">
        <v>8</v>
      </c>
      <c r="B110" s="50" t="s">
        <v>259</v>
      </c>
      <c r="C110" s="44">
        <v>79</v>
      </c>
      <c r="D110" s="44">
        <v>75</v>
      </c>
      <c r="E110" s="44">
        <v>68</v>
      </c>
      <c r="F110" s="44">
        <v>72</v>
      </c>
      <c r="G110" s="113"/>
      <c r="H110" s="44"/>
      <c r="I110" s="44">
        <v>65</v>
      </c>
      <c r="J110" s="44"/>
      <c r="K110" s="98"/>
      <c r="L110" s="14">
        <f t="shared" si="4"/>
        <v>71.8</v>
      </c>
      <c r="M110" s="2"/>
      <c r="N110" s="2"/>
      <c r="O110" s="2"/>
      <c r="P110" s="2"/>
      <c r="Q110" s="2"/>
      <c r="R110" s="2"/>
      <c r="S110" s="2"/>
      <c r="T110" s="2"/>
      <c r="U110" s="2"/>
    </row>
    <row r="111" spans="1:21" s="3" customFormat="1" ht="14.25" customHeight="1" x14ac:dyDescent="0.25">
      <c r="A111" s="45">
        <v>9</v>
      </c>
      <c r="B111" s="50" t="s">
        <v>258</v>
      </c>
      <c r="C111" s="44">
        <v>63</v>
      </c>
      <c r="D111" s="44">
        <v>75</v>
      </c>
      <c r="E111" s="44">
        <v>66</v>
      </c>
      <c r="F111" s="44">
        <v>61</v>
      </c>
      <c r="G111" s="44"/>
      <c r="H111" s="44"/>
      <c r="I111" s="44">
        <v>75</v>
      </c>
      <c r="J111" s="44"/>
      <c r="K111" s="98"/>
      <c r="L111" s="14">
        <f t="shared" si="4"/>
        <v>68</v>
      </c>
      <c r="M111"/>
      <c r="N111"/>
      <c r="O111" s="2"/>
      <c r="P111"/>
      <c r="Q111"/>
      <c r="R111"/>
      <c r="S111"/>
      <c r="T111"/>
      <c r="U111"/>
    </row>
    <row r="112" spans="1:21" s="3" customFormat="1" ht="14.25" customHeight="1" x14ac:dyDescent="0.25">
      <c r="A112" s="45">
        <v>10</v>
      </c>
      <c r="B112" s="50" t="s">
        <v>136</v>
      </c>
      <c r="C112" s="13">
        <v>76</v>
      </c>
      <c r="D112" s="13">
        <v>63</v>
      </c>
      <c r="E112" s="13">
        <v>64</v>
      </c>
      <c r="F112" s="13">
        <v>60</v>
      </c>
      <c r="G112" s="13"/>
      <c r="H112" s="13"/>
      <c r="I112" s="13">
        <v>76</v>
      </c>
      <c r="J112" s="13"/>
      <c r="K112" s="12"/>
      <c r="L112" s="14">
        <f t="shared" si="4"/>
        <v>67.8</v>
      </c>
      <c r="O112" s="38"/>
    </row>
    <row r="113" spans="1:21" s="25" customFormat="1" ht="14.25" customHeight="1" x14ac:dyDescent="0.25">
      <c r="A113" s="45">
        <v>11</v>
      </c>
      <c r="B113" s="50" t="s">
        <v>68</v>
      </c>
      <c r="C113" s="112">
        <v>70</v>
      </c>
      <c r="D113" s="44">
        <v>62</v>
      </c>
      <c r="E113" s="44">
        <v>69</v>
      </c>
      <c r="F113" s="44">
        <v>65</v>
      </c>
      <c r="G113" s="45"/>
      <c r="H113" s="45"/>
      <c r="I113" s="45">
        <v>66</v>
      </c>
      <c r="J113" s="45"/>
      <c r="K113" s="45"/>
      <c r="L113" s="14">
        <f t="shared" si="4"/>
        <v>66.400000000000006</v>
      </c>
      <c r="M113" s="5"/>
      <c r="N113" s="5"/>
      <c r="O113" s="2"/>
      <c r="P113" s="5"/>
      <c r="Q113" s="5"/>
      <c r="R113" s="5"/>
      <c r="S113" s="5"/>
      <c r="T113" s="5"/>
      <c r="U113" s="5"/>
    </row>
    <row r="114" spans="1:21" ht="15.75" customHeight="1" x14ac:dyDescent="0.25">
      <c r="A114" s="45">
        <v>12</v>
      </c>
      <c r="B114" s="50" t="s">
        <v>135</v>
      </c>
      <c r="C114" s="44">
        <v>64</v>
      </c>
      <c r="D114" s="44">
        <v>67</v>
      </c>
      <c r="E114" s="44">
        <v>61</v>
      </c>
      <c r="F114" s="44">
        <v>60</v>
      </c>
      <c r="G114" s="44"/>
      <c r="H114" s="45"/>
      <c r="I114" s="45">
        <v>75</v>
      </c>
      <c r="J114" s="45"/>
      <c r="K114" s="45"/>
      <c r="L114" s="14">
        <f t="shared" si="4"/>
        <v>65.400000000000006</v>
      </c>
      <c r="M114" s="5"/>
      <c r="N114" s="5"/>
      <c r="O114" s="25"/>
      <c r="P114" s="25"/>
      <c r="Q114" s="3"/>
      <c r="R114" s="3"/>
      <c r="S114" s="3"/>
      <c r="T114" s="3"/>
      <c r="U114" s="3"/>
    </row>
    <row r="115" spans="1:21" s="2" customFormat="1" x14ac:dyDescent="0.25">
      <c r="A115" s="45">
        <v>13</v>
      </c>
      <c r="B115" s="50" t="s">
        <v>76</v>
      </c>
      <c r="C115" s="44">
        <v>66</v>
      </c>
      <c r="D115" s="44">
        <v>68</v>
      </c>
      <c r="E115" s="44">
        <v>62</v>
      </c>
      <c r="F115" s="44">
        <v>60</v>
      </c>
      <c r="G115" s="44"/>
      <c r="H115" s="45"/>
      <c r="I115" s="45">
        <v>64</v>
      </c>
      <c r="J115" s="45"/>
      <c r="K115" s="45"/>
      <c r="L115" s="14">
        <f t="shared" si="4"/>
        <v>64</v>
      </c>
      <c r="M115" s="5"/>
      <c r="N115" s="5"/>
      <c r="O115" s="25"/>
      <c r="P115" s="25"/>
      <c r="Q115" s="3"/>
      <c r="R115" s="3"/>
      <c r="S115" s="3"/>
      <c r="T115" s="3"/>
      <c r="U115" s="3"/>
    </row>
    <row r="116" spans="1:21" x14ac:dyDescent="0.25">
      <c r="A116" s="44">
        <v>14</v>
      </c>
      <c r="B116" s="50" t="s">
        <v>260</v>
      </c>
      <c r="C116" s="44">
        <v>65</v>
      </c>
      <c r="D116" s="44">
        <v>60</v>
      </c>
      <c r="E116" s="44">
        <v>63</v>
      </c>
      <c r="F116" s="44">
        <v>60</v>
      </c>
      <c r="G116" s="44"/>
      <c r="H116" s="44"/>
      <c r="I116" s="44">
        <v>60</v>
      </c>
      <c r="J116" s="44"/>
      <c r="K116" s="98"/>
      <c r="L116" s="14">
        <f t="shared" si="4"/>
        <v>61.6</v>
      </c>
    </row>
    <row r="117" spans="1:21" x14ac:dyDescent="0.25">
      <c r="O117" s="22"/>
    </row>
    <row r="118" spans="1:21" hidden="1" x14ac:dyDescent="0.25"/>
    <row r="119" spans="1:21" hidden="1" x14ac:dyDescent="0.25"/>
    <row r="120" spans="1:21" hidden="1" x14ac:dyDescent="0.25"/>
    <row r="121" spans="1:21" hidden="1" x14ac:dyDescent="0.25"/>
    <row r="122" spans="1:21" s="31" customFormat="1" ht="46.9" customHeight="1" x14ac:dyDescent="0.25">
      <c r="A122" s="26"/>
      <c r="B122" s="1"/>
      <c r="C122" s="34"/>
      <c r="D122" s="34"/>
      <c r="E122" s="34"/>
      <c r="F122" s="34"/>
      <c r="G122" s="34"/>
      <c r="H122" s="34"/>
      <c r="I122" s="34"/>
      <c r="J122" s="34"/>
      <c r="K122" s="29"/>
      <c r="L122" s="29"/>
      <c r="M122" s="37"/>
      <c r="N122" s="37"/>
    </row>
    <row r="123" spans="1:21" s="31" customFormat="1" ht="23.45" customHeight="1" x14ac:dyDescent="0.25">
      <c r="A123" s="33"/>
      <c r="B123" s="1"/>
      <c r="C123" s="34"/>
      <c r="D123" s="34"/>
      <c r="E123" s="34"/>
      <c r="F123" s="34"/>
      <c r="G123" s="34"/>
      <c r="H123" s="34"/>
      <c r="I123" s="34"/>
      <c r="J123" s="34"/>
      <c r="K123" s="29"/>
      <c r="L123" s="29"/>
      <c r="M123" s="37"/>
      <c r="N123" s="37"/>
    </row>
    <row r="124" spans="1:21" s="36" customFormat="1" ht="12.75" customHeight="1" x14ac:dyDescent="0.25">
      <c r="A124" s="131" t="s">
        <v>0</v>
      </c>
      <c r="B124" s="146" t="s">
        <v>1</v>
      </c>
      <c r="C124" s="135" t="s">
        <v>6</v>
      </c>
      <c r="D124" s="136"/>
      <c r="E124" s="136"/>
      <c r="F124" s="136"/>
      <c r="G124" s="136"/>
      <c r="H124" s="136"/>
      <c r="I124" s="136"/>
      <c r="J124" s="137"/>
      <c r="K124" s="138" t="s">
        <v>5</v>
      </c>
      <c r="L124" s="138" t="s">
        <v>2</v>
      </c>
      <c r="O124" s="31"/>
    </row>
    <row r="125" spans="1:21" s="36" customFormat="1" ht="17.25" customHeight="1" x14ac:dyDescent="0.25">
      <c r="A125" s="132"/>
      <c r="B125" s="146"/>
      <c r="C125" s="141" t="s">
        <v>4</v>
      </c>
      <c r="D125" s="142"/>
      <c r="E125" s="142"/>
      <c r="F125" s="142"/>
      <c r="G125" s="142"/>
      <c r="H125" s="143"/>
      <c r="I125" s="141" t="s">
        <v>3</v>
      </c>
      <c r="J125" s="143"/>
      <c r="K125" s="139"/>
      <c r="L125" s="139"/>
      <c r="O125" s="31"/>
    </row>
    <row r="126" spans="1:21" s="36" customFormat="1" ht="90" customHeight="1" x14ac:dyDescent="0.2">
      <c r="A126" s="133"/>
      <c r="B126" s="146"/>
      <c r="C126" s="7" t="s">
        <v>79</v>
      </c>
      <c r="D126" s="7" t="s">
        <v>134</v>
      </c>
      <c r="E126" s="7" t="s">
        <v>132</v>
      </c>
      <c r="F126" s="7" t="s">
        <v>133</v>
      </c>
      <c r="G126" s="81"/>
      <c r="H126" s="80"/>
      <c r="I126" s="7" t="s">
        <v>134</v>
      </c>
      <c r="J126" s="54"/>
      <c r="K126" s="148"/>
      <c r="L126" s="140"/>
    </row>
    <row r="127" spans="1:21" s="36" customFormat="1" x14ac:dyDescent="0.25">
      <c r="A127" s="59">
        <v>1</v>
      </c>
      <c r="B127" s="28">
        <v>2</v>
      </c>
      <c r="C127" s="23">
        <v>3</v>
      </c>
      <c r="D127" s="6">
        <v>4</v>
      </c>
      <c r="E127" s="9">
        <v>5</v>
      </c>
      <c r="F127" s="6">
        <v>6</v>
      </c>
      <c r="G127" s="6">
        <v>7</v>
      </c>
      <c r="H127" s="6">
        <v>8</v>
      </c>
      <c r="I127" s="6">
        <v>9</v>
      </c>
      <c r="J127" s="6">
        <v>10</v>
      </c>
      <c r="K127" s="45">
        <v>11</v>
      </c>
      <c r="L127" s="45">
        <v>12</v>
      </c>
      <c r="O127" s="31"/>
    </row>
    <row r="128" spans="1:21" s="31" customFormat="1" ht="14.25" customHeight="1" x14ac:dyDescent="0.25">
      <c r="A128" s="13">
        <v>1</v>
      </c>
      <c r="B128" s="62" t="s">
        <v>43</v>
      </c>
      <c r="C128" s="13">
        <v>92</v>
      </c>
      <c r="D128" s="13">
        <v>90</v>
      </c>
      <c r="E128" s="13">
        <v>75</v>
      </c>
      <c r="F128" s="13">
        <v>75</v>
      </c>
      <c r="G128" s="13"/>
      <c r="H128" s="13"/>
      <c r="I128" s="13">
        <v>90</v>
      </c>
      <c r="J128" s="13"/>
      <c r="K128" s="45">
        <f>2</f>
        <v>2</v>
      </c>
      <c r="L128" s="14">
        <f t="shared" ref="L128:L137" si="5">AVERAGE(C128:J128)+K128</f>
        <v>86.4</v>
      </c>
      <c r="P128" s="36"/>
      <c r="Q128" s="36"/>
      <c r="R128" s="36"/>
    </row>
    <row r="129" spans="1:21" s="31" customFormat="1" ht="14.25" customHeight="1" x14ac:dyDescent="0.25">
      <c r="A129" s="44">
        <v>2</v>
      </c>
      <c r="B129" s="69" t="s">
        <v>262</v>
      </c>
      <c r="C129" s="44">
        <v>76</v>
      </c>
      <c r="D129" s="44">
        <v>80</v>
      </c>
      <c r="E129" s="44">
        <v>90</v>
      </c>
      <c r="F129" s="44">
        <v>80</v>
      </c>
      <c r="G129" s="44"/>
      <c r="H129" s="44"/>
      <c r="I129" s="44">
        <v>90</v>
      </c>
      <c r="J129" s="44"/>
      <c r="K129" s="98"/>
      <c r="L129" s="70">
        <f t="shared" si="5"/>
        <v>83.2</v>
      </c>
      <c r="M129"/>
      <c r="N129"/>
      <c r="O129" s="2"/>
      <c r="P129"/>
      <c r="Q129"/>
      <c r="R129"/>
      <c r="S129"/>
      <c r="T129"/>
      <c r="U129"/>
    </row>
    <row r="130" spans="1:21" s="31" customFormat="1" ht="14.25" customHeight="1" x14ac:dyDescent="0.25">
      <c r="A130" s="58">
        <v>3</v>
      </c>
      <c r="B130" s="62" t="s">
        <v>44</v>
      </c>
      <c r="C130" s="58">
        <v>78</v>
      </c>
      <c r="D130" s="58">
        <v>80</v>
      </c>
      <c r="E130" s="58">
        <v>85</v>
      </c>
      <c r="F130" s="58">
        <v>60</v>
      </c>
      <c r="G130" s="58"/>
      <c r="H130" s="58"/>
      <c r="I130" s="58">
        <v>90</v>
      </c>
      <c r="J130" s="58"/>
      <c r="K130" s="82"/>
      <c r="L130" s="70">
        <f t="shared" si="5"/>
        <v>78.599999999999994</v>
      </c>
      <c r="P130" s="36"/>
      <c r="Q130" s="36"/>
      <c r="R130" s="36"/>
    </row>
    <row r="131" spans="1:21" s="36" customFormat="1" ht="14.25" customHeight="1" x14ac:dyDescent="0.25">
      <c r="A131" s="13">
        <v>4</v>
      </c>
      <c r="B131" s="73" t="s">
        <v>90</v>
      </c>
      <c r="C131" s="13">
        <v>77</v>
      </c>
      <c r="D131" s="13">
        <v>75</v>
      </c>
      <c r="E131" s="13">
        <v>84</v>
      </c>
      <c r="F131" s="13">
        <v>68</v>
      </c>
      <c r="G131" s="13"/>
      <c r="H131" s="13"/>
      <c r="I131" s="13">
        <v>75</v>
      </c>
      <c r="J131" s="13"/>
      <c r="K131" s="12"/>
      <c r="L131" s="14">
        <f t="shared" si="5"/>
        <v>75.8</v>
      </c>
      <c r="M131" s="31"/>
      <c r="N131" s="31"/>
      <c r="O131" s="31"/>
      <c r="S131" s="31"/>
      <c r="T131" s="31"/>
      <c r="U131" s="31"/>
    </row>
    <row r="132" spans="1:21" s="36" customFormat="1" ht="14.25" customHeight="1" x14ac:dyDescent="0.25">
      <c r="A132" s="116">
        <v>5</v>
      </c>
      <c r="B132" s="115" t="s">
        <v>264</v>
      </c>
      <c r="C132" s="116">
        <v>80</v>
      </c>
      <c r="D132" s="116">
        <v>76</v>
      </c>
      <c r="E132" s="116">
        <v>64</v>
      </c>
      <c r="F132" s="116">
        <v>70</v>
      </c>
      <c r="G132" s="116"/>
      <c r="H132" s="116"/>
      <c r="I132" s="116">
        <v>75</v>
      </c>
      <c r="J132" s="116"/>
      <c r="K132" s="114"/>
      <c r="L132" s="70">
        <f t="shared" si="5"/>
        <v>73</v>
      </c>
      <c r="M132"/>
      <c r="N132"/>
      <c r="O132" s="2"/>
      <c r="P132"/>
      <c r="Q132"/>
      <c r="R132"/>
      <c r="S132"/>
      <c r="T132"/>
      <c r="U132"/>
    </row>
    <row r="133" spans="1:21" s="36" customFormat="1" ht="14.25" customHeight="1" x14ac:dyDescent="0.25">
      <c r="A133" s="44">
        <v>6</v>
      </c>
      <c r="B133" s="69" t="s">
        <v>263</v>
      </c>
      <c r="C133" s="44">
        <v>79</v>
      </c>
      <c r="D133" s="44">
        <v>68</v>
      </c>
      <c r="E133" s="44">
        <v>63</v>
      </c>
      <c r="F133" s="44">
        <v>65</v>
      </c>
      <c r="G133" s="44"/>
      <c r="H133" s="44"/>
      <c r="I133" s="44">
        <v>75</v>
      </c>
      <c r="J133" s="44"/>
      <c r="K133" s="98"/>
      <c r="L133" s="14">
        <f t="shared" si="5"/>
        <v>70</v>
      </c>
      <c r="M133"/>
      <c r="N133"/>
      <c r="O133" s="2"/>
      <c r="P133"/>
      <c r="Q133"/>
      <c r="R133"/>
      <c r="S133"/>
      <c r="T133"/>
      <c r="U133"/>
    </row>
    <row r="134" spans="1:21" x14ac:dyDescent="0.25">
      <c r="A134" s="13">
        <v>7</v>
      </c>
      <c r="B134" s="69" t="s">
        <v>261</v>
      </c>
      <c r="C134" s="44">
        <v>66</v>
      </c>
      <c r="D134" s="44">
        <v>76</v>
      </c>
      <c r="E134" s="44">
        <v>67</v>
      </c>
      <c r="F134" s="44">
        <v>70</v>
      </c>
      <c r="G134" s="44"/>
      <c r="H134" s="44"/>
      <c r="I134" s="44">
        <v>60</v>
      </c>
      <c r="J134" s="44"/>
      <c r="K134" s="98"/>
      <c r="L134" s="14">
        <f t="shared" si="5"/>
        <v>67.8</v>
      </c>
    </row>
    <row r="135" spans="1:21" x14ac:dyDescent="0.25">
      <c r="A135" s="13">
        <v>8</v>
      </c>
      <c r="B135" s="73" t="s">
        <v>91</v>
      </c>
      <c r="C135" s="13">
        <v>65</v>
      </c>
      <c r="D135" s="13">
        <v>68</v>
      </c>
      <c r="E135" s="13">
        <v>67</v>
      </c>
      <c r="F135" s="13">
        <v>65</v>
      </c>
      <c r="G135" s="13"/>
      <c r="H135" s="13"/>
      <c r="I135" s="13">
        <v>70</v>
      </c>
      <c r="J135" s="13"/>
      <c r="K135" s="12"/>
      <c r="L135" s="14">
        <f t="shared" si="5"/>
        <v>67</v>
      </c>
      <c r="M135" s="31"/>
      <c r="N135" s="31"/>
      <c r="O135" s="31"/>
      <c r="P135" s="36"/>
      <c r="Q135" s="36"/>
      <c r="R135" s="36"/>
      <c r="S135" s="31"/>
      <c r="T135" s="31"/>
      <c r="U135" s="31"/>
    </row>
    <row r="136" spans="1:21" x14ac:dyDescent="0.25">
      <c r="A136" s="13">
        <v>9</v>
      </c>
      <c r="B136" s="73" t="s">
        <v>137</v>
      </c>
      <c r="C136" s="13">
        <v>63</v>
      </c>
      <c r="D136" s="13">
        <v>72</v>
      </c>
      <c r="E136" s="13">
        <v>70</v>
      </c>
      <c r="F136" s="13">
        <v>60</v>
      </c>
      <c r="G136" s="13"/>
      <c r="H136" s="13"/>
      <c r="I136" s="13">
        <v>69</v>
      </c>
      <c r="J136" s="13"/>
      <c r="K136" s="12"/>
      <c r="L136" s="14">
        <f t="shared" si="5"/>
        <v>66.8</v>
      </c>
      <c r="M136" s="31"/>
      <c r="N136" s="31"/>
      <c r="O136" s="31"/>
      <c r="P136" s="36"/>
      <c r="Q136" s="36"/>
      <c r="R136" s="36"/>
      <c r="S136" s="31"/>
      <c r="T136" s="31"/>
      <c r="U136" s="31"/>
    </row>
    <row r="137" spans="1:21" ht="18.75" customHeight="1" x14ac:dyDescent="0.25">
      <c r="A137" s="13">
        <v>10</v>
      </c>
      <c r="B137" s="69" t="s">
        <v>92</v>
      </c>
      <c r="C137" s="13">
        <v>64</v>
      </c>
      <c r="D137" s="13">
        <v>65</v>
      </c>
      <c r="E137" s="13">
        <v>70</v>
      </c>
      <c r="F137" s="13">
        <v>65</v>
      </c>
      <c r="G137" s="13"/>
      <c r="H137" s="13"/>
      <c r="I137" s="13">
        <v>60</v>
      </c>
      <c r="J137" s="13"/>
      <c r="K137" s="12"/>
      <c r="L137" s="14">
        <f t="shared" si="5"/>
        <v>64.8</v>
      </c>
      <c r="M137" s="31"/>
      <c r="N137" s="31"/>
      <c r="O137" s="31"/>
      <c r="P137" s="36"/>
      <c r="Q137" s="36"/>
      <c r="R137" s="36"/>
      <c r="S137" s="31"/>
      <c r="T137" s="31"/>
      <c r="U137" s="31"/>
    </row>
    <row r="140" spans="1:21" s="31" customFormat="1" ht="41.45" customHeight="1" x14ac:dyDescent="0.25">
      <c r="A140" s="26"/>
      <c r="B140" s="1"/>
      <c r="C140" s="34"/>
      <c r="D140" s="34"/>
      <c r="E140" s="34"/>
      <c r="F140" s="34"/>
      <c r="G140" s="34"/>
      <c r="H140" s="34"/>
      <c r="I140" s="34"/>
      <c r="J140" s="34"/>
      <c r="K140" s="29"/>
      <c r="L140" s="29"/>
      <c r="M140" s="37"/>
      <c r="N140" s="37"/>
    </row>
    <row r="141" spans="1:21" s="31" customFormat="1" ht="31.5" customHeight="1" x14ac:dyDescent="0.25">
      <c r="A141" s="33"/>
      <c r="B141" s="1"/>
      <c r="C141" s="34"/>
      <c r="D141" s="34"/>
      <c r="E141" s="34"/>
      <c r="F141" s="34"/>
      <c r="G141" s="34"/>
      <c r="H141" s="34"/>
      <c r="I141" s="34"/>
      <c r="J141" s="34"/>
      <c r="K141" s="29"/>
      <c r="L141" s="29"/>
      <c r="M141" s="37"/>
      <c r="N141" s="37"/>
    </row>
    <row r="142" spans="1:21" s="36" customFormat="1" ht="12.75" customHeight="1" x14ac:dyDescent="0.25">
      <c r="A142" s="131" t="s">
        <v>0</v>
      </c>
      <c r="B142" s="146" t="s">
        <v>1</v>
      </c>
      <c r="C142" s="135" t="s">
        <v>6</v>
      </c>
      <c r="D142" s="136"/>
      <c r="E142" s="136"/>
      <c r="F142" s="136"/>
      <c r="G142" s="136"/>
      <c r="H142" s="136"/>
      <c r="I142" s="136"/>
      <c r="J142" s="137"/>
      <c r="K142" s="138" t="s">
        <v>5</v>
      </c>
      <c r="L142" s="138" t="s">
        <v>2</v>
      </c>
      <c r="O142" s="31"/>
    </row>
    <row r="143" spans="1:21" s="36" customFormat="1" ht="17.25" customHeight="1" x14ac:dyDescent="0.25">
      <c r="A143" s="132"/>
      <c r="B143" s="146"/>
      <c r="C143" s="141" t="s">
        <v>4</v>
      </c>
      <c r="D143" s="142"/>
      <c r="E143" s="142"/>
      <c r="F143" s="142"/>
      <c r="G143" s="142"/>
      <c r="H143" s="143"/>
      <c r="I143" s="141" t="s">
        <v>3</v>
      </c>
      <c r="J143" s="143"/>
      <c r="K143" s="139"/>
      <c r="L143" s="139"/>
      <c r="O143" s="31"/>
    </row>
    <row r="144" spans="1:21" s="36" customFormat="1" ht="87" customHeight="1" x14ac:dyDescent="0.2">
      <c r="A144" s="133"/>
      <c r="B144" s="147"/>
      <c r="C144" s="7" t="s">
        <v>144</v>
      </c>
      <c r="D144" s="7" t="s">
        <v>145</v>
      </c>
      <c r="E144" s="7" t="s">
        <v>146</v>
      </c>
      <c r="F144" s="7" t="s">
        <v>147</v>
      </c>
      <c r="G144" s="54"/>
      <c r="H144" s="7"/>
      <c r="I144" s="7" t="s">
        <v>146</v>
      </c>
      <c r="J144" s="79"/>
      <c r="K144" s="148"/>
      <c r="L144" s="140"/>
    </row>
    <row r="145" spans="1:21" s="36" customFormat="1" x14ac:dyDescent="0.25">
      <c r="A145" s="59">
        <v>1</v>
      </c>
      <c r="B145" s="28">
        <v>2</v>
      </c>
      <c r="C145" s="23">
        <v>3</v>
      </c>
      <c r="D145" s="6">
        <v>4</v>
      </c>
      <c r="E145" s="9">
        <v>5</v>
      </c>
      <c r="F145" s="6">
        <v>6</v>
      </c>
      <c r="G145" s="6">
        <v>7</v>
      </c>
      <c r="H145" s="6">
        <v>8</v>
      </c>
      <c r="I145" s="6">
        <v>9</v>
      </c>
      <c r="J145" s="6">
        <v>10</v>
      </c>
      <c r="K145" s="45">
        <v>11</v>
      </c>
      <c r="L145" s="45">
        <v>12</v>
      </c>
      <c r="O145" s="31"/>
    </row>
    <row r="146" spans="1:21" s="31" customFormat="1" ht="17.25" customHeight="1" x14ac:dyDescent="0.25">
      <c r="A146" s="44">
        <v>1</v>
      </c>
      <c r="B146" s="108" t="s">
        <v>139</v>
      </c>
      <c r="C146" s="13">
        <v>95</v>
      </c>
      <c r="D146" s="13">
        <v>90</v>
      </c>
      <c r="E146" s="13">
        <v>91</v>
      </c>
      <c r="F146" s="13">
        <v>90</v>
      </c>
      <c r="G146" s="13"/>
      <c r="H146" s="13"/>
      <c r="I146" s="13">
        <v>92</v>
      </c>
      <c r="J146" s="13"/>
      <c r="K146" s="44">
        <f>1</f>
        <v>1</v>
      </c>
      <c r="L146" s="14">
        <f t="shared" ref="L146:L163" si="6">AVERAGE(C146:J146)+K146</f>
        <v>92.6</v>
      </c>
    </row>
    <row r="147" spans="1:21" s="31" customFormat="1" ht="15.75" customHeight="1" x14ac:dyDescent="0.25">
      <c r="A147" s="44">
        <v>2</v>
      </c>
      <c r="B147" s="108" t="s">
        <v>231</v>
      </c>
      <c r="C147" s="13">
        <v>96</v>
      </c>
      <c r="D147" s="13">
        <v>90</v>
      </c>
      <c r="E147" s="13">
        <v>93</v>
      </c>
      <c r="F147" s="13">
        <v>90</v>
      </c>
      <c r="G147" s="13"/>
      <c r="H147" s="13"/>
      <c r="I147" s="13">
        <v>92</v>
      </c>
      <c r="J147" s="13"/>
      <c r="K147" s="13"/>
      <c r="L147" s="14">
        <f t="shared" si="6"/>
        <v>92.2</v>
      </c>
    </row>
    <row r="148" spans="1:21" s="31" customFormat="1" ht="15.75" customHeight="1" x14ac:dyDescent="0.25">
      <c r="A148" s="13">
        <v>3</v>
      </c>
      <c r="B148" s="108" t="s">
        <v>140</v>
      </c>
      <c r="C148" s="13">
        <v>75</v>
      </c>
      <c r="D148" s="13">
        <v>90</v>
      </c>
      <c r="E148" s="13">
        <v>91</v>
      </c>
      <c r="F148" s="13">
        <v>97</v>
      </c>
      <c r="G148" s="13"/>
      <c r="H148" s="13"/>
      <c r="I148" s="13">
        <v>92</v>
      </c>
      <c r="J148" s="13"/>
      <c r="K148" s="13"/>
      <c r="L148" s="14">
        <f t="shared" si="6"/>
        <v>89</v>
      </c>
    </row>
    <row r="149" spans="1:21" s="31" customFormat="1" ht="15.75" customHeight="1" x14ac:dyDescent="0.25">
      <c r="A149" s="16">
        <v>4</v>
      </c>
      <c r="B149" s="117" t="s">
        <v>138</v>
      </c>
      <c r="C149" s="16">
        <v>93</v>
      </c>
      <c r="D149" s="16">
        <v>85</v>
      </c>
      <c r="E149" s="16">
        <v>76</v>
      </c>
      <c r="F149" s="100">
        <v>82</v>
      </c>
      <c r="G149" s="16"/>
      <c r="H149" s="16"/>
      <c r="I149" s="16">
        <v>80</v>
      </c>
      <c r="J149" s="16"/>
      <c r="K149" s="20"/>
      <c r="L149" s="17">
        <f t="shared" si="6"/>
        <v>83.2</v>
      </c>
    </row>
    <row r="150" spans="1:21" s="31" customFormat="1" ht="15.75" customHeight="1" x14ac:dyDescent="0.25">
      <c r="A150" s="9">
        <v>5</v>
      </c>
      <c r="B150" s="118" t="s">
        <v>270</v>
      </c>
      <c r="C150" s="9">
        <v>95</v>
      </c>
      <c r="D150" s="9">
        <v>90</v>
      </c>
      <c r="E150" s="9">
        <v>66</v>
      </c>
      <c r="F150" s="9">
        <v>90</v>
      </c>
      <c r="G150" s="9"/>
      <c r="H150" s="9"/>
      <c r="I150" s="9">
        <v>68</v>
      </c>
      <c r="J150" s="9"/>
      <c r="K150" s="72"/>
      <c r="L150" s="17">
        <f t="shared" si="6"/>
        <v>81.8</v>
      </c>
      <c r="M150" s="3"/>
      <c r="N150" s="3"/>
      <c r="O150" s="38"/>
      <c r="P150" s="3"/>
      <c r="Q150" s="3"/>
      <c r="R150" s="3"/>
      <c r="S150" s="3"/>
      <c r="T150" s="3"/>
      <c r="U150" s="3"/>
    </row>
    <row r="151" spans="1:21" s="31" customFormat="1" ht="15.75" customHeight="1" x14ac:dyDescent="0.25">
      <c r="A151" s="44">
        <v>6</v>
      </c>
      <c r="B151" s="109" t="s">
        <v>268</v>
      </c>
      <c r="C151" s="44">
        <v>95</v>
      </c>
      <c r="D151" s="44">
        <v>70</v>
      </c>
      <c r="E151" s="44">
        <v>77</v>
      </c>
      <c r="F151" s="44">
        <v>78</v>
      </c>
      <c r="G151" s="44"/>
      <c r="H151" s="44"/>
      <c r="I151" s="44">
        <v>80</v>
      </c>
      <c r="J151" s="44"/>
      <c r="K151" s="98"/>
      <c r="L151" s="14">
        <f t="shared" si="6"/>
        <v>80</v>
      </c>
      <c r="M151" s="3"/>
      <c r="N151" s="3"/>
      <c r="O151" s="38"/>
      <c r="P151" s="3"/>
      <c r="Q151" s="3"/>
      <c r="R151" s="3"/>
      <c r="S151" s="3"/>
      <c r="T151" s="3"/>
      <c r="U151" s="3"/>
    </row>
    <row r="152" spans="1:21" s="31" customFormat="1" ht="15.75" customHeight="1" x14ac:dyDescent="0.25">
      <c r="A152" s="44">
        <v>7</v>
      </c>
      <c r="B152" s="69" t="s">
        <v>274</v>
      </c>
      <c r="C152" s="44">
        <v>91</v>
      </c>
      <c r="D152" s="44">
        <v>77</v>
      </c>
      <c r="E152" s="44">
        <v>76</v>
      </c>
      <c r="F152" s="44">
        <v>75</v>
      </c>
      <c r="G152" s="44"/>
      <c r="H152" s="44"/>
      <c r="I152" s="44">
        <v>77</v>
      </c>
      <c r="J152" s="44"/>
      <c r="K152" s="98"/>
      <c r="L152" s="14">
        <f t="shared" si="6"/>
        <v>79.2</v>
      </c>
      <c r="M152" s="3"/>
      <c r="N152" s="3"/>
      <c r="O152" s="38"/>
      <c r="P152" s="3"/>
      <c r="Q152" s="3"/>
      <c r="R152" s="3"/>
      <c r="S152" s="3"/>
      <c r="T152" s="3"/>
      <c r="U152" s="3"/>
    </row>
    <row r="153" spans="1:21" s="3" customFormat="1" ht="15" customHeight="1" x14ac:dyDescent="0.25">
      <c r="A153" s="44">
        <v>8</v>
      </c>
      <c r="B153" s="69" t="s">
        <v>276</v>
      </c>
      <c r="C153" s="44">
        <v>79</v>
      </c>
      <c r="D153" s="44">
        <v>75</v>
      </c>
      <c r="E153" s="44">
        <v>76</v>
      </c>
      <c r="F153" s="44">
        <v>82</v>
      </c>
      <c r="G153" s="44"/>
      <c r="H153" s="44"/>
      <c r="I153" s="44">
        <v>80</v>
      </c>
      <c r="J153" s="44"/>
      <c r="K153" s="98"/>
      <c r="L153" s="14">
        <f t="shared" si="6"/>
        <v>78.400000000000006</v>
      </c>
      <c r="M153" s="38"/>
      <c r="N153" s="38"/>
      <c r="O153" s="38"/>
    </row>
    <row r="154" spans="1:21" s="3" customFormat="1" x14ac:dyDescent="0.25">
      <c r="A154" s="13">
        <v>9</v>
      </c>
      <c r="B154" s="109" t="s">
        <v>271</v>
      </c>
      <c r="C154" s="44">
        <v>65</v>
      </c>
      <c r="D154" s="44">
        <v>76</v>
      </c>
      <c r="E154" s="44">
        <v>81</v>
      </c>
      <c r="F154" s="44">
        <v>79</v>
      </c>
      <c r="G154" s="44"/>
      <c r="H154" s="44"/>
      <c r="I154" s="44">
        <v>80</v>
      </c>
      <c r="J154" s="44"/>
      <c r="K154" s="98"/>
      <c r="L154" s="14">
        <f t="shared" si="6"/>
        <v>76.2</v>
      </c>
      <c r="O154" s="38"/>
    </row>
    <row r="155" spans="1:21" s="3" customFormat="1" ht="15.75" customHeight="1" x14ac:dyDescent="0.25">
      <c r="A155" s="44">
        <v>10</v>
      </c>
      <c r="B155" s="109" t="s">
        <v>267</v>
      </c>
      <c r="C155" s="44">
        <v>67</v>
      </c>
      <c r="D155" s="44">
        <v>75</v>
      </c>
      <c r="E155" s="44">
        <v>76</v>
      </c>
      <c r="F155" s="44">
        <v>78</v>
      </c>
      <c r="G155" s="44"/>
      <c r="H155" s="44"/>
      <c r="I155" s="44">
        <v>80</v>
      </c>
      <c r="J155" s="44"/>
      <c r="K155" s="98"/>
      <c r="L155" s="14">
        <f t="shared" si="6"/>
        <v>75.2</v>
      </c>
      <c r="O155" s="38"/>
    </row>
    <row r="156" spans="1:21" s="3" customFormat="1" x14ac:dyDescent="0.25">
      <c r="A156" s="44">
        <v>11</v>
      </c>
      <c r="B156" s="110" t="s">
        <v>143</v>
      </c>
      <c r="C156" s="13">
        <v>75</v>
      </c>
      <c r="D156" s="13">
        <v>76</v>
      </c>
      <c r="E156" s="13">
        <v>68</v>
      </c>
      <c r="F156" s="13">
        <v>75</v>
      </c>
      <c r="G156" s="13"/>
      <c r="H156" s="13"/>
      <c r="I156" s="13">
        <v>72</v>
      </c>
      <c r="J156" s="13"/>
      <c r="K156" s="13"/>
      <c r="L156" s="14">
        <f t="shared" si="6"/>
        <v>73.2</v>
      </c>
      <c r="M156" s="31"/>
      <c r="N156" s="31"/>
      <c r="O156" s="31"/>
      <c r="P156" s="31"/>
      <c r="Q156" s="31"/>
      <c r="R156" s="31"/>
      <c r="S156" s="31"/>
      <c r="T156" s="31"/>
      <c r="U156" s="31"/>
    </row>
    <row r="157" spans="1:21" s="3" customFormat="1" x14ac:dyDescent="0.25">
      <c r="A157" s="13">
        <v>12</v>
      </c>
      <c r="B157" s="109" t="s">
        <v>272</v>
      </c>
      <c r="C157" s="44">
        <v>75</v>
      </c>
      <c r="D157" s="44">
        <v>77</v>
      </c>
      <c r="E157" s="44">
        <v>65</v>
      </c>
      <c r="F157" s="44">
        <v>76</v>
      </c>
      <c r="G157" s="44"/>
      <c r="H157" s="44"/>
      <c r="I157" s="44">
        <v>70</v>
      </c>
      <c r="J157" s="44"/>
      <c r="K157" s="98"/>
      <c r="L157" s="14">
        <f t="shared" si="6"/>
        <v>72.599999999999994</v>
      </c>
      <c r="O157" s="38"/>
    </row>
    <row r="158" spans="1:21" s="3" customFormat="1" ht="18" customHeight="1" x14ac:dyDescent="0.25">
      <c r="A158" s="44">
        <v>13</v>
      </c>
      <c r="B158" s="109" t="s">
        <v>265</v>
      </c>
      <c r="C158" s="44">
        <v>79</v>
      </c>
      <c r="D158" s="44">
        <v>72</v>
      </c>
      <c r="E158" s="44">
        <v>66</v>
      </c>
      <c r="F158" s="44">
        <v>76</v>
      </c>
      <c r="G158" s="44"/>
      <c r="H158" s="44"/>
      <c r="I158" s="44">
        <v>68</v>
      </c>
      <c r="J158" s="44"/>
      <c r="K158" s="98"/>
      <c r="L158" s="14">
        <f t="shared" si="6"/>
        <v>72.2</v>
      </c>
      <c r="O158" s="38"/>
    </row>
    <row r="159" spans="1:21" s="3" customFormat="1" x14ac:dyDescent="0.25">
      <c r="A159" s="13">
        <v>14</v>
      </c>
      <c r="B159" s="110" t="s">
        <v>141</v>
      </c>
      <c r="C159" s="13">
        <v>95</v>
      </c>
      <c r="D159" s="13">
        <v>67</v>
      </c>
      <c r="E159" s="13">
        <v>66</v>
      </c>
      <c r="F159" s="13">
        <v>66</v>
      </c>
      <c r="G159" s="13"/>
      <c r="H159" s="13"/>
      <c r="I159" s="13">
        <v>66</v>
      </c>
      <c r="J159" s="13"/>
      <c r="K159" s="13"/>
      <c r="L159" s="14">
        <f t="shared" si="6"/>
        <v>72</v>
      </c>
      <c r="M159" s="31"/>
      <c r="N159" s="31"/>
      <c r="O159" s="31"/>
      <c r="P159" s="31"/>
      <c r="Q159" s="31"/>
      <c r="R159" s="31"/>
      <c r="S159" s="31"/>
      <c r="T159" s="31"/>
      <c r="U159" s="31"/>
    </row>
    <row r="160" spans="1:21" s="3" customFormat="1" x14ac:dyDescent="0.25">
      <c r="A160" s="44">
        <v>15</v>
      </c>
      <c r="B160" s="110" t="s">
        <v>142</v>
      </c>
      <c r="C160" s="13">
        <v>77</v>
      </c>
      <c r="D160" s="13">
        <v>67</v>
      </c>
      <c r="E160" s="13">
        <v>65</v>
      </c>
      <c r="F160" s="13">
        <v>65</v>
      </c>
      <c r="G160" s="13"/>
      <c r="H160" s="13"/>
      <c r="I160" s="13">
        <v>72</v>
      </c>
      <c r="J160" s="13"/>
      <c r="K160" s="13"/>
      <c r="L160" s="14">
        <f t="shared" si="6"/>
        <v>69.2</v>
      </c>
      <c r="M160" s="31"/>
      <c r="N160" s="31"/>
      <c r="O160" s="31"/>
      <c r="P160" s="31"/>
      <c r="Q160" s="31"/>
      <c r="R160" s="31"/>
      <c r="S160" s="31"/>
      <c r="T160" s="31"/>
      <c r="U160" s="31"/>
    </row>
    <row r="161" spans="1:15" s="3" customFormat="1" x14ac:dyDescent="0.25">
      <c r="A161" s="44">
        <v>16</v>
      </c>
      <c r="B161" s="69" t="s">
        <v>275</v>
      </c>
      <c r="C161" s="44">
        <v>64</v>
      </c>
      <c r="D161" s="44">
        <v>71</v>
      </c>
      <c r="E161" s="44">
        <v>76</v>
      </c>
      <c r="F161" s="44">
        <v>60</v>
      </c>
      <c r="G161" s="44"/>
      <c r="H161" s="44"/>
      <c r="I161" s="44">
        <v>72</v>
      </c>
      <c r="J161" s="44"/>
      <c r="K161" s="98"/>
      <c r="L161" s="14">
        <f t="shared" si="6"/>
        <v>68.599999999999994</v>
      </c>
      <c r="O161" s="38"/>
    </row>
    <row r="162" spans="1:15" s="3" customFormat="1" ht="15" customHeight="1" x14ac:dyDescent="0.25">
      <c r="A162" s="44">
        <v>17</v>
      </c>
      <c r="B162" s="109" t="s">
        <v>266</v>
      </c>
      <c r="C162" s="44">
        <v>65</v>
      </c>
      <c r="D162" s="44">
        <v>66</v>
      </c>
      <c r="E162" s="44">
        <v>64</v>
      </c>
      <c r="F162" s="44">
        <v>65</v>
      </c>
      <c r="G162" s="44"/>
      <c r="H162" s="44"/>
      <c r="I162" s="44">
        <v>68</v>
      </c>
      <c r="J162" s="44"/>
      <c r="K162" s="98"/>
      <c r="L162" s="14">
        <f t="shared" si="6"/>
        <v>65.599999999999994</v>
      </c>
      <c r="O162" s="38"/>
    </row>
    <row r="163" spans="1:15" s="3" customFormat="1" ht="18" customHeight="1" x14ac:dyDescent="0.25">
      <c r="A163" s="44">
        <v>18</v>
      </c>
      <c r="B163" s="109" t="s">
        <v>269</v>
      </c>
      <c r="C163" s="44">
        <v>61</v>
      </c>
      <c r="D163" s="44">
        <v>61</v>
      </c>
      <c r="E163" s="44">
        <v>68</v>
      </c>
      <c r="F163" s="44">
        <v>60</v>
      </c>
      <c r="G163" s="44"/>
      <c r="H163" s="44"/>
      <c r="I163" s="44">
        <v>72</v>
      </c>
      <c r="J163" s="44"/>
      <c r="K163" s="98"/>
      <c r="L163" s="14">
        <f t="shared" si="6"/>
        <v>64.400000000000006</v>
      </c>
      <c r="O163" s="38"/>
    </row>
  </sheetData>
  <sortState ref="A153:U163">
    <sortCondition descending="1" ref="L153:L163"/>
  </sortState>
  <mergeCells count="49">
    <mergeCell ref="C124:J124"/>
    <mergeCell ref="K124:K126"/>
    <mergeCell ref="L124:L126"/>
    <mergeCell ref="C29:H29"/>
    <mergeCell ref="I29:J29"/>
    <mergeCell ref="C69:H69"/>
    <mergeCell ref="I69:J69"/>
    <mergeCell ref="C49:H49"/>
    <mergeCell ref="I49:J49"/>
    <mergeCell ref="A28:A30"/>
    <mergeCell ref="B28:B30"/>
    <mergeCell ref="C28:J28"/>
    <mergeCell ref="K28:K30"/>
    <mergeCell ref="L28:L30"/>
    <mergeCell ref="B68:B70"/>
    <mergeCell ref="C68:J68"/>
    <mergeCell ref="K68:K70"/>
    <mergeCell ref="L68:L70"/>
    <mergeCell ref="A99:A101"/>
    <mergeCell ref="B99:B101"/>
    <mergeCell ref="C99:J99"/>
    <mergeCell ref="K99:K101"/>
    <mergeCell ref="L99:L101"/>
    <mergeCell ref="K3:K5"/>
    <mergeCell ref="L3:L5"/>
    <mergeCell ref="A124:A126"/>
    <mergeCell ref="A142:A144"/>
    <mergeCell ref="C100:H100"/>
    <mergeCell ref="I100:J100"/>
    <mergeCell ref="C125:H125"/>
    <mergeCell ref="I125:J125"/>
    <mergeCell ref="B142:B144"/>
    <mergeCell ref="C142:J142"/>
    <mergeCell ref="K142:K144"/>
    <mergeCell ref="L142:L144"/>
    <mergeCell ref="C143:H143"/>
    <mergeCell ref="I143:J143"/>
    <mergeCell ref="B124:B126"/>
    <mergeCell ref="A68:A70"/>
    <mergeCell ref="C4:H4"/>
    <mergeCell ref="I4:J4"/>
    <mergeCell ref="A3:A5"/>
    <mergeCell ref="B3:B5"/>
    <mergeCell ref="C3:J3"/>
    <mergeCell ref="A48:A50"/>
    <mergeCell ref="B48:B50"/>
    <mergeCell ref="C48:J48"/>
    <mergeCell ref="K48:K50"/>
    <mergeCell ref="L48:L50"/>
  </mergeCells>
  <pageMargins left="0.31496062992125984" right="0.31496062992125984" top="0.55118110236220474" bottom="0.55118110236220474" header="0.31496062992125984" footer="0.31496062992125984"/>
  <pageSetup paperSize="9" orientation="landscape" horizontalDpi="4294967294" r:id="rId1"/>
  <rowBreaks count="5" manualBreakCount="5">
    <brk id="25" max="16383" man="1"/>
    <brk id="45" max="16383" man="1"/>
    <brk id="65" max="16383" man="1"/>
    <brk id="96" max="16383" man="1"/>
    <brk id="12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0"/>
  <sheetViews>
    <sheetView topLeftCell="A40" zoomScale="85" zoomScaleNormal="85" workbookViewId="0">
      <selection activeCell="K46" sqref="K46"/>
    </sheetView>
  </sheetViews>
  <sheetFormatPr defaultRowHeight="15" x14ac:dyDescent="0.25"/>
  <cols>
    <col min="1" max="1" width="4" style="26" customWidth="1"/>
    <col min="2" max="2" width="41" style="26" customWidth="1"/>
    <col min="3" max="3" width="7.42578125" style="27" customWidth="1"/>
    <col min="4" max="5" width="7.28515625" style="27" customWidth="1"/>
    <col min="6" max="6" width="7.42578125" style="27" customWidth="1"/>
    <col min="7" max="7" width="7.5703125" style="27" customWidth="1"/>
    <col min="8" max="8" width="6.7109375" style="27" customWidth="1"/>
    <col min="9" max="9" width="7.42578125" style="27" customWidth="1"/>
    <col min="10" max="10" width="8" style="27" customWidth="1"/>
    <col min="11" max="11" width="7.140625" style="26" customWidth="1"/>
    <col min="12" max="12" width="12.28515625" style="26" customWidth="1"/>
    <col min="13" max="13" width="5" customWidth="1"/>
    <col min="14" max="14" width="3.85546875" customWidth="1"/>
    <col min="15" max="15" width="8.85546875" style="2"/>
  </cols>
  <sheetData>
    <row r="1" spans="1:15" ht="32.25" customHeight="1" x14ac:dyDescent="0.25">
      <c r="A1" s="33"/>
      <c r="B1" s="1"/>
      <c r="C1" s="34"/>
      <c r="D1" s="34"/>
      <c r="E1" s="34"/>
      <c r="F1" s="34"/>
      <c r="G1" s="34"/>
      <c r="H1" s="34"/>
      <c r="I1" s="34"/>
      <c r="J1" s="34"/>
      <c r="K1" s="29"/>
      <c r="L1" s="29"/>
      <c r="M1" s="2"/>
      <c r="N1" s="2"/>
      <c r="O1" s="38"/>
    </row>
    <row r="2" spans="1:15" ht="27" customHeight="1" x14ac:dyDescent="0.25">
      <c r="A2" s="33"/>
      <c r="B2" s="1"/>
      <c r="C2" s="34"/>
      <c r="D2" s="34"/>
      <c r="E2" s="34"/>
      <c r="F2" s="34"/>
      <c r="G2" s="34"/>
      <c r="H2" s="34"/>
      <c r="I2" s="34"/>
      <c r="J2" s="34"/>
      <c r="K2" s="29"/>
      <c r="L2" s="29"/>
      <c r="M2" s="2"/>
      <c r="N2" s="2"/>
      <c r="O2" s="38"/>
    </row>
    <row r="3" spans="1:15" s="5" customFormat="1" ht="12.75" customHeight="1" x14ac:dyDescent="0.25">
      <c r="A3" s="131" t="s">
        <v>0</v>
      </c>
      <c r="B3" s="131" t="s">
        <v>1</v>
      </c>
      <c r="C3" s="135" t="s">
        <v>6</v>
      </c>
      <c r="D3" s="136"/>
      <c r="E3" s="136"/>
      <c r="F3" s="136"/>
      <c r="G3" s="136"/>
      <c r="H3" s="136"/>
      <c r="I3" s="136"/>
      <c r="J3" s="137"/>
      <c r="K3" s="138" t="s">
        <v>5</v>
      </c>
      <c r="L3" s="138" t="s">
        <v>2</v>
      </c>
      <c r="O3" s="38"/>
    </row>
    <row r="4" spans="1:15" s="5" customFormat="1" ht="12" customHeight="1" x14ac:dyDescent="0.25">
      <c r="A4" s="132"/>
      <c r="B4" s="132"/>
      <c r="C4" s="141" t="s">
        <v>4</v>
      </c>
      <c r="D4" s="142"/>
      <c r="E4" s="142"/>
      <c r="F4" s="142"/>
      <c r="G4" s="142"/>
      <c r="H4" s="143"/>
      <c r="I4" s="144"/>
      <c r="J4" s="145"/>
      <c r="K4" s="139"/>
      <c r="L4" s="139"/>
      <c r="O4" s="38"/>
    </row>
    <row r="5" spans="1:15" s="5" customFormat="1" ht="99" customHeight="1" x14ac:dyDescent="0.2">
      <c r="A5" s="133"/>
      <c r="B5" s="134"/>
      <c r="C5" s="7" t="s">
        <v>18</v>
      </c>
      <c r="D5" s="7" t="s">
        <v>148</v>
      </c>
      <c r="E5" s="7" t="s">
        <v>101</v>
      </c>
      <c r="F5" s="7" t="s">
        <v>149</v>
      </c>
      <c r="G5" s="7" t="s">
        <v>17</v>
      </c>
      <c r="H5" s="11"/>
      <c r="I5" s="19"/>
      <c r="J5" s="7"/>
      <c r="K5" s="140"/>
      <c r="L5" s="140"/>
      <c r="O5" s="40"/>
    </row>
    <row r="6" spans="1:15" s="5" customFormat="1" ht="13.5" customHeight="1" x14ac:dyDescent="0.25">
      <c r="A6" s="74">
        <v>1</v>
      </c>
      <c r="B6" s="28">
        <v>2</v>
      </c>
      <c r="C6" s="23">
        <v>3</v>
      </c>
      <c r="D6" s="6">
        <v>4</v>
      </c>
      <c r="E6" s="9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45">
        <v>11</v>
      </c>
      <c r="L6" s="45">
        <v>12</v>
      </c>
      <c r="O6" s="2"/>
    </row>
    <row r="7" spans="1:15" s="5" customFormat="1" ht="15" customHeight="1" x14ac:dyDescent="0.2">
      <c r="A7" s="44">
        <v>1</v>
      </c>
      <c r="B7" s="62" t="s">
        <v>150</v>
      </c>
      <c r="C7" s="44">
        <v>90</v>
      </c>
      <c r="D7" s="44">
        <v>92</v>
      </c>
      <c r="E7" s="44">
        <v>94</v>
      </c>
      <c r="F7" s="44">
        <v>91</v>
      </c>
      <c r="G7" s="44">
        <v>95</v>
      </c>
      <c r="H7" s="44"/>
      <c r="I7" s="44"/>
      <c r="J7" s="44"/>
      <c r="K7" s="44">
        <f>2+2+1+4+1</f>
        <v>10</v>
      </c>
      <c r="L7" s="14">
        <f t="shared" ref="L7:L12" si="0">AVERAGE(C7:J7)+K7</f>
        <v>102.4</v>
      </c>
    </row>
    <row r="8" spans="1:15" s="5" customFormat="1" ht="13.5" customHeight="1" x14ac:dyDescent="0.2">
      <c r="A8" s="44">
        <v>2</v>
      </c>
      <c r="B8" s="62" t="s">
        <v>152</v>
      </c>
      <c r="C8" s="44">
        <v>90</v>
      </c>
      <c r="D8" s="44">
        <v>90</v>
      </c>
      <c r="E8" s="44">
        <v>80</v>
      </c>
      <c r="F8" s="44">
        <v>75</v>
      </c>
      <c r="G8" s="44">
        <v>90</v>
      </c>
      <c r="H8" s="44"/>
      <c r="I8" s="44"/>
      <c r="J8" s="44"/>
      <c r="K8" s="44">
        <f>1</f>
        <v>1</v>
      </c>
      <c r="L8" s="14">
        <f t="shared" si="0"/>
        <v>86</v>
      </c>
    </row>
    <row r="9" spans="1:15" s="5" customFormat="1" ht="14.25" customHeight="1" x14ac:dyDescent="0.2">
      <c r="A9" s="44">
        <v>3</v>
      </c>
      <c r="B9" s="8" t="s">
        <v>151</v>
      </c>
      <c r="C9" s="44">
        <v>68</v>
      </c>
      <c r="D9" s="44">
        <v>76</v>
      </c>
      <c r="E9" s="44">
        <v>84</v>
      </c>
      <c r="F9" s="44">
        <v>75</v>
      </c>
      <c r="G9" s="44">
        <v>75</v>
      </c>
      <c r="H9" s="44"/>
      <c r="I9" s="44"/>
      <c r="J9" s="44"/>
      <c r="K9" s="44"/>
      <c r="L9" s="14">
        <f t="shared" si="0"/>
        <v>75.599999999999994</v>
      </c>
    </row>
    <row r="10" spans="1:15" x14ac:dyDescent="0.25">
      <c r="A10" s="44">
        <v>4</v>
      </c>
      <c r="B10" s="69" t="s">
        <v>277</v>
      </c>
      <c r="C10" s="44">
        <v>60</v>
      </c>
      <c r="D10" s="44">
        <v>77</v>
      </c>
      <c r="E10" s="44">
        <v>75</v>
      </c>
      <c r="F10" s="44">
        <v>65</v>
      </c>
      <c r="G10" s="44">
        <v>60</v>
      </c>
      <c r="H10" s="44"/>
      <c r="I10" s="44"/>
      <c r="J10" s="44"/>
      <c r="K10" s="98"/>
      <c r="L10" s="14">
        <f t="shared" si="0"/>
        <v>67.400000000000006</v>
      </c>
    </row>
    <row r="11" spans="1:15" x14ac:dyDescent="0.25">
      <c r="A11" s="44">
        <v>5</v>
      </c>
      <c r="B11" s="69" t="s">
        <v>278</v>
      </c>
      <c r="C11" s="44">
        <v>70</v>
      </c>
      <c r="D11" s="44">
        <v>72</v>
      </c>
      <c r="E11" s="44">
        <v>65</v>
      </c>
      <c r="F11" s="44">
        <v>70</v>
      </c>
      <c r="G11" s="44">
        <v>60</v>
      </c>
      <c r="H11" s="44"/>
      <c r="I11" s="44"/>
      <c r="J11" s="44"/>
      <c r="K11" s="98"/>
      <c r="L11" s="14">
        <f t="shared" si="0"/>
        <v>67.400000000000006</v>
      </c>
    </row>
    <row r="12" spans="1:15" x14ac:dyDescent="0.25">
      <c r="A12" s="44">
        <v>6</v>
      </c>
      <c r="B12" s="69" t="s">
        <v>279</v>
      </c>
      <c r="C12" s="44">
        <v>60</v>
      </c>
      <c r="D12" s="44">
        <v>63</v>
      </c>
      <c r="E12" s="44">
        <v>75</v>
      </c>
      <c r="F12" s="44">
        <v>70</v>
      </c>
      <c r="G12" s="44">
        <v>60</v>
      </c>
      <c r="H12" s="44"/>
      <c r="I12" s="44"/>
      <c r="J12" s="44"/>
      <c r="K12" s="98"/>
      <c r="L12" s="14">
        <f t="shared" si="0"/>
        <v>65.599999999999994</v>
      </c>
    </row>
    <row r="14" spans="1:15" ht="32.25" customHeight="1" x14ac:dyDescent="0.25">
      <c r="A14" s="33"/>
      <c r="B14" s="1"/>
      <c r="C14" s="34"/>
      <c r="D14" s="34"/>
      <c r="E14" s="34"/>
      <c r="F14" s="34"/>
      <c r="G14" s="34"/>
      <c r="H14" s="34"/>
      <c r="I14" s="34"/>
      <c r="J14" s="34"/>
      <c r="K14" s="29"/>
      <c r="L14" s="29"/>
      <c r="M14" s="2"/>
      <c r="N14" s="2"/>
      <c r="O14" s="38"/>
    </row>
    <row r="15" spans="1:15" ht="27" customHeight="1" x14ac:dyDescent="0.25">
      <c r="A15" s="33"/>
      <c r="B15" s="1"/>
      <c r="C15" s="34"/>
      <c r="D15" s="34"/>
      <c r="E15" s="34"/>
      <c r="F15" s="34"/>
      <c r="G15" s="34"/>
      <c r="H15" s="34"/>
      <c r="I15" s="34"/>
      <c r="J15" s="34"/>
      <c r="K15" s="29"/>
      <c r="L15" s="29"/>
      <c r="M15" s="2"/>
      <c r="N15" s="2"/>
      <c r="O15" s="38"/>
    </row>
    <row r="16" spans="1:15" s="5" customFormat="1" ht="12.75" customHeight="1" x14ac:dyDescent="0.25">
      <c r="A16" s="131" t="s">
        <v>0</v>
      </c>
      <c r="B16" s="131" t="s">
        <v>1</v>
      </c>
      <c r="C16" s="135" t="s">
        <v>6</v>
      </c>
      <c r="D16" s="136"/>
      <c r="E16" s="136"/>
      <c r="F16" s="136"/>
      <c r="G16" s="136"/>
      <c r="H16" s="136"/>
      <c r="I16" s="136"/>
      <c r="J16" s="137"/>
      <c r="K16" s="138" t="s">
        <v>5</v>
      </c>
      <c r="L16" s="138" t="s">
        <v>2</v>
      </c>
      <c r="O16" s="38"/>
    </row>
    <row r="17" spans="1:15" s="5" customFormat="1" ht="12" customHeight="1" x14ac:dyDescent="0.25">
      <c r="A17" s="132"/>
      <c r="B17" s="132"/>
      <c r="C17" s="141" t="s">
        <v>4</v>
      </c>
      <c r="D17" s="142"/>
      <c r="E17" s="142"/>
      <c r="F17" s="142"/>
      <c r="G17" s="142"/>
      <c r="H17" s="143"/>
      <c r="I17" s="141" t="s">
        <v>3</v>
      </c>
      <c r="J17" s="145"/>
      <c r="K17" s="139"/>
      <c r="L17" s="139"/>
      <c r="O17" s="38"/>
    </row>
    <row r="18" spans="1:15" s="5" customFormat="1" ht="99.75" customHeight="1" x14ac:dyDescent="0.2">
      <c r="A18" s="133"/>
      <c r="B18" s="134"/>
      <c r="C18" s="7" t="s">
        <v>153</v>
      </c>
      <c r="D18" s="7" t="s">
        <v>18</v>
      </c>
      <c r="E18" s="7" t="s">
        <v>114</v>
      </c>
      <c r="F18" s="7" t="s">
        <v>154</v>
      </c>
      <c r="G18" s="7"/>
      <c r="H18" s="7"/>
      <c r="I18" s="7" t="s">
        <v>114</v>
      </c>
      <c r="J18" s="19"/>
      <c r="K18" s="140"/>
      <c r="L18" s="140"/>
      <c r="O18" s="40"/>
    </row>
    <row r="19" spans="1:15" s="5" customFormat="1" ht="13.5" customHeight="1" x14ac:dyDescent="0.25">
      <c r="A19" s="90">
        <v>1</v>
      </c>
      <c r="B19" s="28">
        <v>2</v>
      </c>
      <c r="C19" s="91">
        <v>3</v>
      </c>
      <c r="D19" s="45">
        <v>4</v>
      </c>
      <c r="E19" s="44">
        <v>5</v>
      </c>
      <c r="F19" s="45">
        <v>6</v>
      </c>
      <c r="G19" s="45">
        <v>7</v>
      </c>
      <c r="H19" s="45">
        <v>8</v>
      </c>
      <c r="I19" s="45">
        <v>9</v>
      </c>
      <c r="J19" s="45">
        <v>10</v>
      </c>
      <c r="K19" s="45">
        <v>11</v>
      </c>
      <c r="L19" s="45">
        <v>12</v>
      </c>
      <c r="O19" s="2"/>
    </row>
    <row r="20" spans="1:15" s="5" customFormat="1" ht="13.5" customHeight="1" x14ac:dyDescent="0.25">
      <c r="A20" s="44">
        <v>1</v>
      </c>
      <c r="B20" s="50" t="s">
        <v>281</v>
      </c>
      <c r="C20" s="44">
        <v>83</v>
      </c>
      <c r="D20" s="44">
        <v>95</v>
      </c>
      <c r="E20" s="44">
        <v>88</v>
      </c>
      <c r="F20" s="44">
        <v>90</v>
      </c>
      <c r="G20" s="44"/>
      <c r="H20" s="44"/>
      <c r="I20" s="44">
        <v>90</v>
      </c>
      <c r="J20" s="44"/>
      <c r="K20" s="98"/>
      <c r="L20" s="14">
        <f>AVERAGE(C20:J20)+K20</f>
        <v>89.2</v>
      </c>
      <c r="M20"/>
      <c r="N20"/>
      <c r="O20" s="2"/>
    </row>
    <row r="21" spans="1:15" s="5" customFormat="1" ht="13.5" customHeight="1" x14ac:dyDescent="0.2">
      <c r="A21" s="83">
        <v>2</v>
      </c>
      <c r="B21" s="121" t="s">
        <v>155</v>
      </c>
      <c r="C21" s="122">
        <v>91</v>
      </c>
      <c r="D21" s="89">
        <v>80</v>
      </c>
      <c r="E21" s="89">
        <v>86</v>
      </c>
      <c r="F21" s="89">
        <v>80</v>
      </c>
      <c r="G21" s="89"/>
      <c r="H21" s="123"/>
      <c r="I21" s="123">
        <v>90</v>
      </c>
      <c r="J21" s="123"/>
      <c r="K21" s="123"/>
      <c r="L21" s="124">
        <f>AVERAGE(C21:J21)+K21</f>
        <v>85.4</v>
      </c>
    </row>
    <row r="22" spans="1:15" x14ac:dyDescent="0.25">
      <c r="A22" s="44">
        <v>3</v>
      </c>
      <c r="B22" s="69" t="s">
        <v>280</v>
      </c>
      <c r="C22" s="44">
        <v>80</v>
      </c>
      <c r="D22" s="44">
        <v>80</v>
      </c>
      <c r="E22" s="44">
        <v>81</v>
      </c>
      <c r="F22" s="44">
        <v>80</v>
      </c>
      <c r="G22" s="44"/>
      <c r="H22" s="44"/>
      <c r="I22" s="44">
        <v>90</v>
      </c>
      <c r="J22" s="44"/>
      <c r="K22" s="98"/>
      <c r="L22" s="14">
        <f>AVERAGE(C22:J22)+K22</f>
        <v>82.2</v>
      </c>
    </row>
    <row r="23" spans="1:15" x14ac:dyDescent="0.25">
      <c r="A23" s="45">
        <v>4</v>
      </c>
      <c r="B23" s="62" t="s">
        <v>156</v>
      </c>
      <c r="C23" s="44">
        <v>80</v>
      </c>
      <c r="D23" s="44">
        <v>76</v>
      </c>
      <c r="E23" s="44">
        <v>78</v>
      </c>
      <c r="F23" s="44">
        <v>75</v>
      </c>
      <c r="G23" s="44"/>
      <c r="H23" s="45"/>
      <c r="I23" s="45">
        <v>80</v>
      </c>
      <c r="J23" s="45"/>
      <c r="K23" s="45"/>
      <c r="L23" s="14">
        <f>AVERAGE(C23:J23)+K23</f>
        <v>77.8</v>
      </c>
      <c r="M23" s="5"/>
      <c r="N23" s="5"/>
      <c r="O23" s="5"/>
    </row>
    <row r="25" spans="1:15" ht="23.25" customHeight="1" x14ac:dyDescent="0.25"/>
    <row r="26" spans="1:15" ht="32.25" customHeight="1" x14ac:dyDescent="0.25">
      <c r="A26" s="33"/>
      <c r="B26" s="1"/>
      <c r="C26" s="34"/>
      <c r="D26" s="34"/>
      <c r="E26" s="34"/>
      <c r="F26" s="34"/>
      <c r="G26" s="34"/>
      <c r="H26" s="34"/>
      <c r="I26" s="34"/>
      <c r="J26" s="34"/>
      <c r="K26" s="29"/>
      <c r="L26" s="29"/>
      <c r="M26" s="2"/>
      <c r="N26" s="2"/>
      <c r="O26" s="38"/>
    </row>
    <row r="27" spans="1:15" ht="27" customHeight="1" x14ac:dyDescent="0.25">
      <c r="A27" s="33"/>
      <c r="B27" s="1"/>
      <c r="C27" s="34"/>
      <c r="D27" s="34"/>
      <c r="E27" s="34"/>
      <c r="F27" s="34"/>
      <c r="G27" s="34"/>
      <c r="H27" s="34"/>
      <c r="I27" s="34"/>
      <c r="J27" s="34"/>
      <c r="K27" s="29"/>
      <c r="L27" s="29"/>
      <c r="M27" s="2"/>
      <c r="N27" s="2"/>
      <c r="O27" s="38"/>
    </row>
    <row r="28" spans="1:15" s="5" customFormat="1" ht="12.75" customHeight="1" x14ac:dyDescent="0.25">
      <c r="A28" s="131" t="s">
        <v>0</v>
      </c>
      <c r="B28" s="131" t="s">
        <v>1</v>
      </c>
      <c r="C28" s="135" t="s">
        <v>6</v>
      </c>
      <c r="D28" s="136"/>
      <c r="E28" s="136"/>
      <c r="F28" s="136"/>
      <c r="G28" s="136"/>
      <c r="H28" s="136"/>
      <c r="I28" s="136"/>
      <c r="J28" s="137"/>
      <c r="K28" s="138" t="s">
        <v>5</v>
      </c>
      <c r="L28" s="138" t="s">
        <v>2</v>
      </c>
      <c r="O28" s="38"/>
    </row>
    <row r="29" spans="1:15" s="5" customFormat="1" ht="12" customHeight="1" x14ac:dyDescent="0.25">
      <c r="A29" s="132"/>
      <c r="B29" s="132"/>
      <c r="C29" s="141" t="s">
        <v>4</v>
      </c>
      <c r="D29" s="142"/>
      <c r="E29" s="142"/>
      <c r="F29" s="142"/>
      <c r="G29" s="142"/>
      <c r="H29" s="143"/>
      <c r="I29" s="144" t="s">
        <v>3</v>
      </c>
      <c r="J29" s="145"/>
      <c r="K29" s="139"/>
      <c r="L29" s="139"/>
      <c r="O29" s="38"/>
    </row>
    <row r="30" spans="1:15" s="5" customFormat="1" ht="99.75" customHeight="1" x14ac:dyDescent="0.2">
      <c r="A30" s="133"/>
      <c r="B30" s="134"/>
      <c r="C30" s="7" t="s">
        <v>153</v>
      </c>
      <c r="D30" s="7" t="s">
        <v>18</v>
      </c>
      <c r="E30" s="7" t="s">
        <v>114</v>
      </c>
      <c r="F30" s="7" t="s">
        <v>154</v>
      </c>
      <c r="G30" s="7"/>
      <c r="H30" s="7"/>
      <c r="I30" s="7" t="s">
        <v>114</v>
      </c>
      <c r="J30" s="7"/>
      <c r="K30" s="140"/>
      <c r="L30" s="140"/>
      <c r="O30" s="40"/>
    </row>
    <row r="31" spans="1:15" s="5" customFormat="1" ht="13.5" customHeight="1" x14ac:dyDescent="0.2">
      <c r="A31" s="51">
        <v>1</v>
      </c>
      <c r="B31" s="62" t="s">
        <v>49</v>
      </c>
      <c r="C31" s="21">
        <v>90</v>
      </c>
      <c r="D31" s="9">
        <v>92</v>
      </c>
      <c r="E31" s="9">
        <v>90</v>
      </c>
      <c r="F31" s="9">
        <v>90</v>
      </c>
      <c r="G31" s="9"/>
      <c r="H31" s="6"/>
      <c r="I31" s="6">
        <v>92</v>
      </c>
      <c r="J31" s="6"/>
      <c r="K31" s="45">
        <f>1+1+2</f>
        <v>4</v>
      </c>
      <c r="L31" s="14">
        <f t="shared" ref="L31:L36" si="1">AVERAGE(C31:J31)+K31</f>
        <v>94.8</v>
      </c>
    </row>
    <row r="32" spans="1:15" s="5" customFormat="1" ht="13.5" customHeight="1" x14ac:dyDescent="0.25">
      <c r="A32" s="45">
        <v>2</v>
      </c>
      <c r="B32" s="62" t="s">
        <v>45</v>
      </c>
      <c r="C32" s="44">
        <v>92</v>
      </c>
      <c r="D32" s="44">
        <v>95</v>
      </c>
      <c r="E32" s="44">
        <v>90</v>
      </c>
      <c r="F32" s="44">
        <v>90</v>
      </c>
      <c r="G32" s="44"/>
      <c r="H32" s="45"/>
      <c r="I32" s="45">
        <v>90</v>
      </c>
      <c r="J32" s="45"/>
      <c r="K32" s="45">
        <f>2+1</f>
        <v>3</v>
      </c>
      <c r="L32" s="14">
        <f t="shared" si="1"/>
        <v>94.4</v>
      </c>
      <c r="O32" s="2"/>
    </row>
    <row r="33" spans="1:15" s="5" customFormat="1" ht="13.5" customHeight="1" x14ac:dyDescent="0.2">
      <c r="A33" s="45">
        <v>3</v>
      </c>
      <c r="B33" s="8" t="s">
        <v>47</v>
      </c>
      <c r="C33" s="44">
        <v>95</v>
      </c>
      <c r="D33" s="44">
        <v>90</v>
      </c>
      <c r="E33" s="44">
        <v>92</v>
      </c>
      <c r="F33" s="44">
        <v>90</v>
      </c>
      <c r="G33" s="44"/>
      <c r="H33" s="45"/>
      <c r="I33" s="45">
        <v>95</v>
      </c>
      <c r="J33" s="45"/>
      <c r="K33" s="45">
        <f>1</f>
        <v>1</v>
      </c>
      <c r="L33" s="14">
        <f t="shared" si="1"/>
        <v>93.4</v>
      </c>
    </row>
    <row r="34" spans="1:15" s="5" customFormat="1" ht="13.5" customHeight="1" x14ac:dyDescent="0.2">
      <c r="A34" s="45">
        <v>4</v>
      </c>
      <c r="B34" s="8" t="s">
        <v>48</v>
      </c>
      <c r="C34" s="44">
        <v>92</v>
      </c>
      <c r="D34" s="44">
        <v>90</v>
      </c>
      <c r="E34" s="44">
        <v>92</v>
      </c>
      <c r="F34" s="44">
        <v>90</v>
      </c>
      <c r="G34" s="44"/>
      <c r="H34" s="45"/>
      <c r="I34" s="45">
        <v>97</v>
      </c>
      <c r="J34" s="45"/>
      <c r="K34" s="45">
        <f>1</f>
        <v>1</v>
      </c>
      <c r="L34" s="14">
        <f t="shared" si="1"/>
        <v>93.2</v>
      </c>
    </row>
    <row r="35" spans="1:15" s="5" customFormat="1" ht="13.5" customHeight="1" x14ac:dyDescent="0.2">
      <c r="A35" s="45">
        <v>5</v>
      </c>
      <c r="B35" s="8" t="s">
        <v>46</v>
      </c>
      <c r="C35" s="44">
        <v>92</v>
      </c>
      <c r="D35" s="44">
        <v>90</v>
      </c>
      <c r="E35" s="44">
        <v>91</v>
      </c>
      <c r="F35" s="44">
        <v>90</v>
      </c>
      <c r="G35" s="44"/>
      <c r="H35" s="45"/>
      <c r="I35" s="45">
        <v>95</v>
      </c>
      <c r="J35" s="45"/>
      <c r="K35" s="45">
        <f>1</f>
        <v>1</v>
      </c>
      <c r="L35" s="14">
        <f t="shared" si="1"/>
        <v>92.6</v>
      </c>
    </row>
    <row r="36" spans="1:15" x14ac:dyDescent="0.25">
      <c r="A36" s="98">
        <v>6</v>
      </c>
      <c r="B36" s="69" t="s">
        <v>282</v>
      </c>
      <c r="C36" s="44">
        <v>77</v>
      </c>
      <c r="D36" s="44">
        <v>75</v>
      </c>
      <c r="E36" s="44">
        <v>76</v>
      </c>
      <c r="F36" s="44">
        <v>76</v>
      </c>
      <c r="G36" s="44"/>
      <c r="H36" s="44"/>
      <c r="I36" s="44">
        <v>76</v>
      </c>
      <c r="J36" s="44"/>
      <c r="K36" s="98"/>
      <c r="L36" s="14">
        <f t="shared" si="1"/>
        <v>76</v>
      </c>
    </row>
    <row r="38" spans="1:15" ht="32.25" customHeight="1" x14ac:dyDescent="0.25">
      <c r="A38" s="33"/>
      <c r="B38" s="1"/>
      <c r="C38" s="34"/>
      <c r="D38" s="34"/>
      <c r="E38" s="34"/>
      <c r="F38" s="34"/>
      <c r="G38" s="34"/>
      <c r="H38" s="34"/>
      <c r="I38" s="34"/>
      <c r="J38" s="34"/>
      <c r="K38" s="29"/>
      <c r="L38" s="29"/>
      <c r="M38" s="2"/>
      <c r="N38" s="2"/>
      <c r="O38" s="38"/>
    </row>
    <row r="39" spans="1:15" ht="27" customHeight="1" x14ac:dyDescent="0.25">
      <c r="A39" s="33"/>
      <c r="B39" s="1"/>
      <c r="C39" s="34"/>
      <c r="D39" s="34"/>
      <c r="E39" s="34"/>
      <c r="F39" s="34"/>
      <c r="G39" s="34"/>
      <c r="H39" s="34"/>
      <c r="I39" s="34"/>
      <c r="J39" s="34"/>
      <c r="K39" s="29"/>
      <c r="L39" s="29"/>
      <c r="M39" s="2"/>
      <c r="N39" s="2"/>
      <c r="O39" s="38"/>
    </row>
    <row r="40" spans="1:15" s="5" customFormat="1" ht="12.75" customHeight="1" x14ac:dyDescent="0.25">
      <c r="A40" s="131" t="s">
        <v>0</v>
      </c>
      <c r="B40" s="131" t="s">
        <v>1</v>
      </c>
      <c r="C40" s="135" t="s">
        <v>6</v>
      </c>
      <c r="D40" s="136"/>
      <c r="E40" s="136"/>
      <c r="F40" s="136"/>
      <c r="G40" s="136"/>
      <c r="H40" s="136"/>
      <c r="I40" s="136"/>
      <c r="J40" s="137"/>
      <c r="K40" s="138" t="s">
        <v>5</v>
      </c>
      <c r="L40" s="138" t="s">
        <v>2</v>
      </c>
      <c r="O40" s="38"/>
    </row>
    <row r="41" spans="1:15" s="5" customFormat="1" ht="12" customHeight="1" x14ac:dyDescent="0.25">
      <c r="A41" s="132"/>
      <c r="B41" s="132"/>
      <c r="C41" s="141" t="s">
        <v>4</v>
      </c>
      <c r="D41" s="142"/>
      <c r="E41" s="142"/>
      <c r="F41" s="142"/>
      <c r="G41" s="142"/>
      <c r="H41" s="143"/>
      <c r="I41" s="141" t="s">
        <v>3</v>
      </c>
      <c r="J41" s="145"/>
      <c r="K41" s="139"/>
      <c r="L41" s="139"/>
      <c r="O41" s="38"/>
    </row>
    <row r="42" spans="1:15" s="5" customFormat="1" ht="84.75" customHeight="1" x14ac:dyDescent="0.2">
      <c r="A42" s="133"/>
      <c r="B42" s="134"/>
      <c r="C42" s="7" t="s">
        <v>128</v>
      </c>
      <c r="D42" s="7" t="s">
        <v>157</v>
      </c>
      <c r="E42" s="7" t="s">
        <v>158</v>
      </c>
      <c r="F42" s="7" t="s">
        <v>159</v>
      </c>
      <c r="G42" s="7"/>
      <c r="H42" s="7"/>
      <c r="I42" s="7" t="s">
        <v>158</v>
      </c>
      <c r="J42" s="19"/>
      <c r="K42" s="140"/>
      <c r="L42" s="140"/>
      <c r="O42" s="40"/>
    </row>
    <row r="43" spans="1:15" s="5" customFormat="1" ht="13.5" customHeight="1" x14ac:dyDescent="0.25">
      <c r="A43" s="51">
        <v>1</v>
      </c>
      <c r="B43" s="28">
        <v>2</v>
      </c>
      <c r="C43" s="23">
        <v>3</v>
      </c>
      <c r="D43" s="6">
        <v>4</v>
      </c>
      <c r="E43" s="9">
        <v>5</v>
      </c>
      <c r="F43" s="6">
        <v>6</v>
      </c>
      <c r="G43" s="6">
        <v>7</v>
      </c>
      <c r="H43" s="6">
        <v>8</v>
      </c>
      <c r="I43" s="6">
        <v>9</v>
      </c>
      <c r="J43" s="6">
        <v>10</v>
      </c>
      <c r="K43" s="45">
        <v>11</v>
      </c>
      <c r="L43" s="45">
        <v>12</v>
      </c>
      <c r="O43" s="2"/>
    </row>
    <row r="44" spans="1:15" s="3" customFormat="1" ht="17.25" customHeight="1" x14ac:dyDescent="0.25">
      <c r="A44" s="44">
        <v>1</v>
      </c>
      <c r="B44" s="62" t="s">
        <v>52</v>
      </c>
      <c r="C44" s="44">
        <v>90</v>
      </c>
      <c r="D44" s="44">
        <v>94</v>
      </c>
      <c r="E44" s="44">
        <v>94</v>
      </c>
      <c r="F44" s="44">
        <v>96</v>
      </c>
      <c r="G44" s="44"/>
      <c r="H44" s="44"/>
      <c r="I44" s="44">
        <v>94</v>
      </c>
      <c r="J44" s="44"/>
      <c r="K44" s="44">
        <f>1</f>
        <v>1</v>
      </c>
      <c r="L44" s="14">
        <f t="shared" ref="L44:L55" si="2">AVERAGE(C44:J44)+K44</f>
        <v>94.6</v>
      </c>
    </row>
    <row r="45" spans="1:15" s="3" customFormat="1" ht="17.25" customHeight="1" x14ac:dyDescent="0.25">
      <c r="A45" s="44">
        <v>2</v>
      </c>
      <c r="B45" s="62" t="s">
        <v>50</v>
      </c>
      <c r="C45" s="44">
        <v>90</v>
      </c>
      <c r="D45" s="44">
        <v>92</v>
      </c>
      <c r="E45" s="44">
        <v>91</v>
      </c>
      <c r="F45" s="44">
        <v>91</v>
      </c>
      <c r="G45" s="44"/>
      <c r="H45" s="44"/>
      <c r="I45" s="44">
        <v>92</v>
      </c>
      <c r="J45" s="44"/>
      <c r="K45" s="44">
        <f>2</f>
        <v>2</v>
      </c>
      <c r="L45" s="14">
        <f t="shared" si="2"/>
        <v>93.2</v>
      </c>
    </row>
    <row r="46" spans="1:15" s="3" customFormat="1" ht="17.25" customHeight="1" x14ac:dyDescent="0.25">
      <c r="A46" s="44">
        <v>3</v>
      </c>
      <c r="B46" s="8" t="s">
        <v>51</v>
      </c>
      <c r="C46" s="44">
        <v>90</v>
      </c>
      <c r="D46" s="44">
        <v>93</v>
      </c>
      <c r="E46" s="44">
        <v>90</v>
      </c>
      <c r="F46" s="44">
        <v>91</v>
      </c>
      <c r="G46" s="44"/>
      <c r="H46" s="44"/>
      <c r="I46" s="44">
        <v>92</v>
      </c>
      <c r="J46" s="44"/>
      <c r="K46" s="44">
        <f>1</f>
        <v>1</v>
      </c>
      <c r="L46" s="14">
        <f t="shared" si="2"/>
        <v>92.2</v>
      </c>
    </row>
    <row r="47" spans="1:15" s="3" customFormat="1" ht="17.25" customHeight="1" x14ac:dyDescent="0.25">
      <c r="A47" s="44">
        <v>4</v>
      </c>
      <c r="B47" s="69" t="s">
        <v>288</v>
      </c>
      <c r="C47" s="44">
        <v>90</v>
      </c>
      <c r="D47" s="44">
        <v>74</v>
      </c>
      <c r="E47" s="44">
        <v>75</v>
      </c>
      <c r="F47" s="44">
        <v>92</v>
      </c>
      <c r="G47" s="44"/>
      <c r="H47" s="44"/>
      <c r="I47" s="44">
        <v>77</v>
      </c>
      <c r="J47" s="44"/>
      <c r="K47" s="98"/>
      <c r="L47" s="14">
        <f t="shared" si="2"/>
        <v>81.599999999999994</v>
      </c>
      <c r="O47" s="38"/>
    </row>
    <row r="48" spans="1:15" s="3" customFormat="1" ht="17.25" customHeight="1" x14ac:dyDescent="0.25">
      <c r="A48" s="44">
        <v>5</v>
      </c>
      <c r="B48" s="69" t="s">
        <v>286</v>
      </c>
      <c r="C48" s="44">
        <v>60</v>
      </c>
      <c r="D48" s="44">
        <v>79</v>
      </c>
      <c r="E48" s="44">
        <v>68</v>
      </c>
      <c r="F48" s="44">
        <v>90</v>
      </c>
      <c r="G48" s="44"/>
      <c r="H48" s="44"/>
      <c r="I48" s="44">
        <v>75</v>
      </c>
      <c r="J48" s="44"/>
      <c r="K48" s="98"/>
      <c r="L48" s="14">
        <f t="shared" si="2"/>
        <v>74.400000000000006</v>
      </c>
      <c r="O48" s="38"/>
    </row>
    <row r="49" spans="1:15" s="3" customFormat="1" ht="17.25" customHeight="1" x14ac:dyDescent="0.25">
      <c r="A49" s="44">
        <v>6</v>
      </c>
      <c r="B49" s="8" t="s">
        <v>161</v>
      </c>
      <c r="C49" s="44">
        <v>75</v>
      </c>
      <c r="D49" s="44">
        <v>79</v>
      </c>
      <c r="E49" s="44">
        <v>70</v>
      </c>
      <c r="F49" s="44">
        <v>76</v>
      </c>
      <c r="G49" s="44"/>
      <c r="H49" s="44"/>
      <c r="I49" s="44">
        <v>68</v>
      </c>
      <c r="J49" s="44"/>
      <c r="K49" s="44"/>
      <c r="L49" s="14">
        <f t="shared" si="2"/>
        <v>73.599999999999994</v>
      </c>
    </row>
    <row r="50" spans="1:15" s="3" customFormat="1" ht="17.25" customHeight="1" x14ac:dyDescent="0.25">
      <c r="A50" s="44">
        <v>7</v>
      </c>
      <c r="B50" s="8" t="s">
        <v>160</v>
      </c>
      <c r="C50" s="44">
        <v>61</v>
      </c>
      <c r="D50" s="44">
        <v>70</v>
      </c>
      <c r="E50" s="44">
        <v>72</v>
      </c>
      <c r="F50" s="44">
        <v>75</v>
      </c>
      <c r="G50" s="44"/>
      <c r="H50" s="44"/>
      <c r="I50" s="44">
        <v>76</v>
      </c>
      <c r="J50" s="44"/>
      <c r="K50" s="44"/>
      <c r="L50" s="14">
        <f t="shared" si="2"/>
        <v>70.8</v>
      </c>
    </row>
    <row r="51" spans="1:15" s="3" customFormat="1" ht="17.25" customHeight="1" x14ac:dyDescent="0.25">
      <c r="A51" s="44">
        <v>8</v>
      </c>
      <c r="B51" s="69" t="s">
        <v>289</v>
      </c>
      <c r="C51" s="44">
        <v>80</v>
      </c>
      <c r="D51" s="44">
        <v>66</v>
      </c>
      <c r="E51" s="44">
        <v>68</v>
      </c>
      <c r="F51" s="44">
        <v>67</v>
      </c>
      <c r="G51" s="44"/>
      <c r="H51" s="44"/>
      <c r="I51" s="44">
        <v>70</v>
      </c>
      <c r="J51" s="44"/>
      <c r="K51" s="98"/>
      <c r="L51" s="14">
        <f t="shared" si="2"/>
        <v>70.2</v>
      </c>
      <c r="O51" s="38"/>
    </row>
    <row r="52" spans="1:15" s="3" customFormat="1" ht="17.25" customHeight="1" x14ac:dyDescent="0.25">
      <c r="A52" s="44">
        <v>9</v>
      </c>
      <c r="B52" s="69" t="s">
        <v>287</v>
      </c>
      <c r="C52" s="44">
        <v>70</v>
      </c>
      <c r="D52" s="44">
        <v>67</v>
      </c>
      <c r="E52" s="44">
        <v>66</v>
      </c>
      <c r="F52" s="44">
        <v>70</v>
      </c>
      <c r="G52" s="44"/>
      <c r="H52" s="44"/>
      <c r="I52" s="44">
        <v>68</v>
      </c>
      <c r="J52" s="44"/>
      <c r="K52" s="98"/>
      <c r="L52" s="14">
        <f t="shared" si="2"/>
        <v>68.2</v>
      </c>
      <c r="O52" s="38"/>
    </row>
    <row r="53" spans="1:15" s="3" customFormat="1" ht="17.25" customHeight="1" x14ac:dyDescent="0.25">
      <c r="A53" s="44">
        <v>10</v>
      </c>
      <c r="B53" s="69" t="s">
        <v>284</v>
      </c>
      <c r="C53" s="44">
        <v>66</v>
      </c>
      <c r="D53" s="44">
        <v>67</v>
      </c>
      <c r="E53" s="44">
        <v>65</v>
      </c>
      <c r="F53" s="44">
        <v>73</v>
      </c>
      <c r="G53" s="44"/>
      <c r="H53" s="44"/>
      <c r="I53" s="44">
        <v>68</v>
      </c>
      <c r="J53" s="44"/>
      <c r="K53" s="98"/>
      <c r="L53" s="14">
        <f t="shared" si="2"/>
        <v>67.8</v>
      </c>
      <c r="O53" s="38"/>
    </row>
    <row r="54" spans="1:15" s="3" customFormat="1" ht="17.25" customHeight="1" x14ac:dyDescent="0.25">
      <c r="A54" s="44">
        <v>11</v>
      </c>
      <c r="B54" s="69" t="s">
        <v>283</v>
      </c>
      <c r="C54" s="44">
        <v>67</v>
      </c>
      <c r="D54" s="44">
        <v>62</v>
      </c>
      <c r="E54" s="44">
        <v>68</v>
      </c>
      <c r="F54" s="44">
        <v>68</v>
      </c>
      <c r="G54" s="44"/>
      <c r="H54" s="44"/>
      <c r="I54" s="44">
        <v>72</v>
      </c>
      <c r="J54" s="44"/>
      <c r="K54" s="98"/>
      <c r="L54" s="14">
        <f t="shared" si="2"/>
        <v>67.400000000000006</v>
      </c>
      <c r="O54" s="38"/>
    </row>
    <row r="55" spans="1:15" s="3" customFormat="1" ht="17.25" customHeight="1" x14ac:dyDescent="0.25">
      <c r="A55" s="44">
        <v>12</v>
      </c>
      <c r="B55" s="69" t="s">
        <v>285</v>
      </c>
      <c r="C55" s="44">
        <v>66</v>
      </c>
      <c r="D55" s="44">
        <v>64</v>
      </c>
      <c r="E55" s="44">
        <v>62</v>
      </c>
      <c r="F55" s="44">
        <v>72</v>
      </c>
      <c r="G55" s="44"/>
      <c r="H55" s="44"/>
      <c r="I55" s="44">
        <v>72</v>
      </c>
      <c r="J55" s="44"/>
      <c r="K55" s="98"/>
      <c r="L55" s="14">
        <f t="shared" si="2"/>
        <v>67.2</v>
      </c>
      <c r="O55" s="38"/>
    </row>
    <row r="56" spans="1:15" ht="17.25" customHeight="1" x14ac:dyDescent="0.25"/>
    <row r="57" spans="1:15" ht="17.25" customHeight="1" x14ac:dyDescent="0.25"/>
    <row r="58" spans="1:15" ht="17.25" customHeight="1" x14ac:dyDescent="0.25"/>
    <row r="59" spans="1:15" ht="22.15" customHeight="1" x14ac:dyDescent="0.25"/>
    <row r="60" spans="1:15" ht="22.15" customHeight="1" x14ac:dyDescent="0.25"/>
    <row r="61" spans="1:15" ht="22.15" customHeight="1" x14ac:dyDescent="0.25"/>
    <row r="62" spans="1:15" ht="22.15" customHeight="1" x14ac:dyDescent="0.25"/>
    <row r="63" spans="1:15" ht="22.15" customHeight="1" x14ac:dyDescent="0.25"/>
    <row r="64" spans="1:15" ht="22.15" customHeight="1" x14ac:dyDescent="0.25"/>
    <row r="65" ht="22.15" customHeight="1" x14ac:dyDescent="0.25"/>
    <row r="66" ht="22.15" customHeight="1" x14ac:dyDescent="0.25"/>
    <row r="67" ht="22.15" customHeight="1" x14ac:dyDescent="0.25"/>
    <row r="68" ht="22.15" customHeight="1" x14ac:dyDescent="0.25"/>
    <row r="69" ht="22.15" customHeight="1" x14ac:dyDescent="0.25"/>
    <row r="70" ht="22.15" customHeight="1" x14ac:dyDescent="0.25"/>
    <row r="71" ht="22.15" customHeight="1" x14ac:dyDescent="0.25"/>
    <row r="72" ht="22.15" customHeight="1" x14ac:dyDescent="0.25"/>
    <row r="73" ht="22.15" customHeight="1" x14ac:dyDescent="0.25"/>
    <row r="74" ht="22.15" customHeight="1" x14ac:dyDescent="0.25"/>
    <row r="75" ht="22.15" customHeight="1" x14ac:dyDescent="0.25"/>
    <row r="76" ht="22.15" customHeight="1" x14ac:dyDescent="0.25"/>
    <row r="77" ht="22.15" customHeight="1" x14ac:dyDescent="0.25"/>
    <row r="78" ht="22.15" customHeight="1" x14ac:dyDescent="0.25"/>
    <row r="79" ht="22.15" customHeight="1" x14ac:dyDescent="0.25"/>
    <row r="80" ht="22.15" customHeight="1" x14ac:dyDescent="0.25"/>
    <row r="81" ht="22.15" customHeight="1" x14ac:dyDescent="0.25"/>
    <row r="82" ht="22.15" customHeight="1" x14ac:dyDescent="0.25"/>
    <row r="83" ht="22.15" customHeight="1" x14ac:dyDescent="0.25"/>
    <row r="84" ht="22.15" customHeight="1" x14ac:dyDescent="0.25"/>
    <row r="85" ht="22.15" customHeight="1" x14ac:dyDescent="0.25"/>
    <row r="86" ht="22.15" customHeight="1" x14ac:dyDescent="0.25"/>
    <row r="87" ht="22.15" customHeight="1" x14ac:dyDescent="0.25"/>
    <row r="88" ht="22.15" customHeight="1" x14ac:dyDescent="0.25"/>
    <row r="89" ht="22.15" customHeight="1" x14ac:dyDescent="0.25"/>
    <row r="90" ht="22.15" customHeight="1" x14ac:dyDescent="0.25"/>
    <row r="91" ht="22.15" customHeight="1" x14ac:dyDescent="0.25"/>
    <row r="92" ht="22.15" customHeight="1" x14ac:dyDescent="0.25"/>
    <row r="93" ht="22.15" customHeight="1" x14ac:dyDescent="0.25"/>
    <row r="94" ht="22.15" customHeight="1" x14ac:dyDescent="0.25"/>
    <row r="95" ht="22.15" customHeight="1" x14ac:dyDescent="0.25"/>
    <row r="96" ht="22.15" customHeight="1" x14ac:dyDescent="0.25"/>
    <row r="97" ht="22.15" customHeight="1" x14ac:dyDescent="0.25"/>
    <row r="98" ht="22.15" customHeight="1" x14ac:dyDescent="0.25"/>
    <row r="99" ht="22.15" customHeight="1" x14ac:dyDescent="0.25"/>
    <row r="100" ht="22.15" customHeight="1" x14ac:dyDescent="0.25"/>
    <row r="101" ht="22.15" customHeight="1" x14ac:dyDescent="0.25"/>
    <row r="102" ht="22.15" customHeight="1" x14ac:dyDescent="0.25"/>
    <row r="103" ht="22.15" customHeight="1" x14ac:dyDescent="0.25"/>
    <row r="104" ht="22.15" customHeight="1" x14ac:dyDescent="0.25"/>
    <row r="105" ht="22.15" customHeight="1" x14ac:dyDescent="0.25"/>
    <row r="106" ht="22.15" customHeight="1" x14ac:dyDescent="0.25"/>
    <row r="107" ht="22.15" customHeight="1" x14ac:dyDescent="0.25"/>
    <row r="108" ht="22.15" customHeight="1" x14ac:dyDescent="0.25"/>
    <row r="109" ht="22.15" customHeight="1" x14ac:dyDescent="0.25"/>
    <row r="110" ht="22.15" customHeight="1" x14ac:dyDescent="0.25"/>
    <row r="111" ht="22.15" customHeight="1" x14ac:dyDescent="0.25"/>
    <row r="112" ht="22.15" customHeight="1" x14ac:dyDescent="0.25"/>
    <row r="113" ht="22.15" customHeight="1" x14ac:dyDescent="0.25"/>
    <row r="114" ht="22.15" customHeight="1" x14ac:dyDescent="0.25"/>
    <row r="115" ht="22.15" customHeight="1" x14ac:dyDescent="0.25"/>
    <row r="116" ht="22.15" customHeight="1" x14ac:dyDescent="0.25"/>
    <row r="117" ht="22.15" customHeight="1" x14ac:dyDescent="0.25"/>
    <row r="118" ht="22.15" customHeight="1" x14ac:dyDescent="0.25"/>
    <row r="119" ht="22.15" customHeight="1" x14ac:dyDescent="0.25"/>
    <row r="120" ht="22.15" customHeight="1" x14ac:dyDescent="0.25"/>
    <row r="121" ht="22.15" customHeight="1" x14ac:dyDescent="0.25"/>
    <row r="122" ht="22.15" customHeight="1" x14ac:dyDescent="0.25"/>
    <row r="123" ht="22.15" customHeight="1" x14ac:dyDescent="0.25"/>
    <row r="124" ht="22.15" customHeight="1" x14ac:dyDescent="0.25"/>
    <row r="125" ht="22.15" customHeight="1" x14ac:dyDescent="0.25"/>
    <row r="126" ht="22.15" customHeight="1" x14ac:dyDescent="0.25"/>
    <row r="127" ht="22.15" customHeight="1" x14ac:dyDescent="0.25"/>
    <row r="128" ht="22.15" customHeight="1" x14ac:dyDescent="0.25"/>
    <row r="129" ht="22.15" customHeight="1" x14ac:dyDescent="0.25"/>
    <row r="130" ht="22.15" customHeight="1" x14ac:dyDescent="0.25"/>
    <row r="131" ht="22.15" customHeight="1" x14ac:dyDescent="0.25"/>
    <row r="132" ht="22.15" customHeight="1" x14ac:dyDescent="0.25"/>
    <row r="133" ht="22.15" customHeight="1" x14ac:dyDescent="0.25"/>
    <row r="134" ht="22.15" customHeight="1" x14ac:dyDescent="0.25"/>
    <row r="135" ht="22.15" customHeight="1" x14ac:dyDescent="0.25"/>
    <row r="136" ht="22.15" customHeight="1" x14ac:dyDescent="0.25"/>
    <row r="137" ht="22.15" customHeight="1" x14ac:dyDescent="0.25"/>
    <row r="138" ht="22.15" customHeight="1" x14ac:dyDescent="0.25"/>
    <row r="139" ht="22.15" customHeight="1" x14ac:dyDescent="0.25"/>
    <row r="140" ht="22.15" customHeight="1" x14ac:dyDescent="0.25"/>
    <row r="141" ht="22.15" customHeight="1" x14ac:dyDescent="0.25"/>
    <row r="142" ht="22.15" customHeight="1" x14ac:dyDescent="0.25"/>
    <row r="143" ht="22.15" customHeight="1" x14ac:dyDescent="0.25"/>
    <row r="144" ht="22.15" customHeight="1" x14ac:dyDescent="0.25"/>
    <row r="145" ht="22.15" customHeight="1" x14ac:dyDescent="0.25"/>
    <row r="146" ht="22.15" customHeight="1" x14ac:dyDescent="0.25"/>
    <row r="147" ht="22.15" customHeight="1" x14ac:dyDescent="0.25"/>
    <row r="148" ht="22.15" customHeight="1" x14ac:dyDescent="0.25"/>
    <row r="149" ht="22.15" customHeight="1" x14ac:dyDescent="0.25"/>
    <row r="150" ht="22.15" customHeight="1" x14ac:dyDescent="0.25"/>
  </sheetData>
  <sortState ref="A44:O55">
    <sortCondition descending="1" ref="L44:L55"/>
  </sortState>
  <mergeCells count="28">
    <mergeCell ref="K16:K18"/>
    <mergeCell ref="L16:L18"/>
    <mergeCell ref="C41:H41"/>
    <mergeCell ref="I41:J41"/>
    <mergeCell ref="A16:A18"/>
    <mergeCell ref="B16:B18"/>
    <mergeCell ref="C16:J16"/>
    <mergeCell ref="K3:K5"/>
    <mergeCell ref="L3:L5"/>
    <mergeCell ref="A40:A42"/>
    <mergeCell ref="B40:B42"/>
    <mergeCell ref="C40:J40"/>
    <mergeCell ref="K40:K42"/>
    <mergeCell ref="L40:L42"/>
    <mergeCell ref="A28:A30"/>
    <mergeCell ref="B28:B30"/>
    <mergeCell ref="C28:J28"/>
    <mergeCell ref="K28:K30"/>
    <mergeCell ref="L28:L30"/>
    <mergeCell ref="C29:H29"/>
    <mergeCell ref="I29:J29"/>
    <mergeCell ref="C17:H17"/>
    <mergeCell ref="I17:J17"/>
    <mergeCell ref="C4:H4"/>
    <mergeCell ref="I4:J4"/>
    <mergeCell ref="A3:A5"/>
    <mergeCell ref="B3:B5"/>
    <mergeCell ref="C3:J3"/>
  </mergeCells>
  <pageMargins left="0.31496062992125984" right="0.31496062992125984" top="0.55118110236220474" bottom="0.55118110236220474" header="0.31496062992125984" footer="0.31496062992125984"/>
  <pageSetup paperSize="9" orientation="landscape" horizontalDpi="4294967294" r:id="rId1"/>
  <rowBreaks count="3" manualBreakCount="3">
    <brk id="13" max="16383" man="1"/>
    <brk id="25" max="16383" man="1"/>
    <brk id="3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R114"/>
  <sheetViews>
    <sheetView topLeftCell="A94" zoomScale="85" zoomScaleNormal="85" workbookViewId="0">
      <selection activeCell="C116" sqref="C116"/>
    </sheetView>
  </sheetViews>
  <sheetFormatPr defaultRowHeight="15" x14ac:dyDescent="0.25"/>
  <cols>
    <col min="1" max="1" width="4" style="26" customWidth="1"/>
    <col min="2" max="2" width="37.5703125" style="26" customWidth="1"/>
    <col min="3" max="3" width="8.28515625" style="27" customWidth="1"/>
    <col min="4" max="4" width="7.7109375" style="27" customWidth="1"/>
    <col min="5" max="5" width="8" style="27" customWidth="1"/>
    <col min="6" max="6" width="8.140625" style="27" customWidth="1"/>
    <col min="7" max="7" width="7.5703125" style="27" customWidth="1"/>
    <col min="8" max="8" width="6.7109375" style="27" customWidth="1"/>
    <col min="9" max="9" width="7.42578125" style="27" customWidth="1"/>
    <col min="10" max="10" width="8" style="27" customWidth="1"/>
    <col min="11" max="12" width="7.140625" style="26" customWidth="1"/>
    <col min="15" max="15" width="12.42578125" customWidth="1"/>
  </cols>
  <sheetData>
    <row r="5" spans="1:12" ht="2.4500000000000002" customHeight="1" x14ac:dyDescent="0.25"/>
    <row r="6" spans="1:12" ht="15" customHeight="1" x14ac:dyDescent="0.25">
      <c r="A6" s="152" t="s">
        <v>0</v>
      </c>
      <c r="B6" s="152" t="s">
        <v>1</v>
      </c>
      <c r="C6" s="144" t="s">
        <v>6</v>
      </c>
      <c r="D6" s="156"/>
      <c r="E6" s="156"/>
      <c r="F6" s="156"/>
      <c r="G6" s="156"/>
      <c r="H6" s="156"/>
      <c r="I6" s="156"/>
      <c r="J6" s="145"/>
      <c r="K6" s="138" t="s">
        <v>5</v>
      </c>
      <c r="L6" s="138" t="s">
        <v>2</v>
      </c>
    </row>
    <row r="7" spans="1:12" ht="12" customHeight="1" x14ac:dyDescent="0.25">
      <c r="A7" s="153"/>
      <c r="B7" s="153"/>
      <c r="C7" s="149" t="s">
        <v>4</v>
      </c>
      <c r="D7" s="150"/>
      <c r="E7" s="150"/>
      <c r="F7" s="150"/>
      <c r="G7" s="150"/>
      <c r="H7" s="151"/>
      <c r="I7" s="141"/>
      <c r="J7" s="143"/>
      <c r="K7" s="139"/>
      <c r="L7" s="139"/>
    </row>
    <row r="8" spans="1:12" ht="78.75" customHeight="1" x14ac:dyDescent="0.25">
      <c r="A8" s="154"/>
      <c r="B8" s="155"/>
      <c r="C8" s="7" t="s">
        <v>164</v>
      </c>
      <c r="D8" s="7" t="s">
        <v>165</v>
      </c>
      <c r="E8" s="7" t="s">
        <v>18</v>
      </c>
      <c r="F8" s="7" t="s">
        <v>149</v>
      </c>
      <c r="G8" s="7" t="s">
        <v>80</v>
      </c>
      <c r="H8" s="41"/>
      <c r="I8" s="39"/>
      <c r="J8" s="39"/>
      <c r="K8" s="148"/>
      <c r="L8" s="140"/>
    </row>
    <row r="9" spans="1:12" ht="12" customHeight="1" x14ac:dyDescent="0.25">
      <c r="A9" s="51">
        <v>1</v>
      </c>
      <c r="B9" s="28">
        <v>2</v>
      </c>
      <c r="C9" s="23">
        <v>3</v>
      </c>
      <c r="D9" s="6">
        <v>4</v>
      </c>
      <c r="E9" s="9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45">
        <v>11</v>
      </c>
      <c r="L9" s="45">
        <v>12</v>
      </c>
    </row>
    <row r="10" spans="1:12" s="3" customFormat="1" ht="15" customHeight="1" x14ac:dyDescent="0.25">
      <c r="A10" s="44">
        <v>1</v>
      </c>
      <c r="B10" s="110" t="s">
        <v>301</v>
      </c>
      <c r="C10" s="44">
        <v>86</v>
      </c>
      <c r="D10" s="44">
        <v>90</v>
      </c>
      <c r="E10" s="44">
        <v>99</v>
      </c>
      <c r="F10" s="44">
        <v>85</v>
      </c>
      <c r="G10" s="44">
        <v>92</v>
      </c>
      <c r="H10" s="44"/>
      <c r="I10" s="44"/>
      <c r="J10" s="44"/>
      <c r="K10" s="44"/>
      <c r="L10" s="14">
        <f t="shared" ref="L10:L24" si="0">AVERAGE(C10:J10)+K10</f>
        <v>90.4</v>
      </c>
    </row>
    <row r="11" spans="1:12" s="3" customFormat="1" ht="15" customHeight="1" x14ac:dyDescent="0.25">
      <c r="A11" s="44">
        <v>2</v>
      </c>
      <c r="B11" s="111" t="s">
        <v>302</v>
      </c>
      <c r="C11" s="44">
        <v>96</v>
      </c>
      <c r="D11" s="44">
        <v>75</v>
      </c>
      <c r="E11" s="44">
        <v>90</v>
      </c>
      <c r="F11" s="44">
        <v>92</v>
      </c>
      <c r="G11" s="44">
        <v>93</v>
      </c>
      <c r="H11" s="44"/>
      <c r="I11" s="44"/>
      <c r="J11" s="44"/>
      <c r="K11" s="44"/>
      <c r="L11" s="14">
        <f t="shared" si="0"/>
        <v>89.2</v>
      </c>
    </row>
    <row r="12" spans="1:12" s="3" customFormat="1" ht="14.45" customHeight="1" x14ac:dyDescent="0.25">
      <c r="A12" s="44">
        <v>3</v>
      </c>
      <c r="B12" s="109" t="s">
        <v>295</v>
      </c>
      <c r="C12" s="44">
        <v>91</v>
      </c>
      <c r="D12" s="44">
        <v>84</v>
      </c>
      <c r="E12" s="44">
        <v>90</v>
      </c>
      <c r="F12" s="44">
        <v>90</v>
      </c>
      <c r="G12" s="44">
        <v>90</v>
      </c>
      <c r="H12" s="44"/>
      <c r="I12" s="44"/>
      <c r="J12" s="44"/>
      <c r="K12" s="44"/>
      <c r="L12" s="14">
        <f t="shared" si="0"/>
        <v>89</v>
      </c>
    </row>
    <row r="13" spans="1:12" s="3" customFormat="1" ht="14.45" customHeight="1" x14ac:dyDescent="0.25">
      <c r="A13" s="44">
        <v>4</v>
      </c>
      <c r="B13" s="109" t="s">
        <v>290</v>
      </c>
      <c r="C13" s="44">
        <v>91</v>
      </c>
      <c r="D13" s="44">
        <v>90</v>
      </c>
      <c r="E13" s="44">
        <v>96</v>
      </c>
      <c r="F13" s="44">
        <v>75</v>
      </c>
      <c r="G13" s="44">
        <v>91</v>
      </c>
      <c r="H13" s="44"/>
      <c r="I13" s="44"/>
      <c r="J13" s="44"/>
      <c r="K13" s="44"/>
      <c r="L13" s="14">
        <f t="shared" si="0"/>
        <v>88.6</v>
      </c>
    </row>
    <row r="14" spans="1:12" s="3" customFormat="1" ht="14.45" customHeight="1" x14ac:dyDescent="0.25">
      <c r="A14" s="44">
        <v>5</v>
      </c>
      <c r="B14" s="125" t="s">
        <v>162</v>
      </c>
      <c r="C14" s="44">
        <v>92</v>
      </c>
      <c r="D14" s="44">
        <v>84</v>
      </c>
      <c r="E14" s="44">
        <v>90</v>
      </c>
      <c r="F14" s="44">
        <v>75</v>
      </c>
      <c r="G14" s="44">
        <v>85</v>
      </c>
      <c r="H14" s="44"/>
      <c r="I14" s="44"/>
      <c r="J14" s="44"/>
      <c r="K14" s="44"/>
      <c r="L14" s="14">
        <f t="shared" si="0"/>
        <v>85.2</v>
      </c>
    </row>
    <row r="15" spans="1:12" s="3" customFormat="1" ht="14.45" customHeight="1" x14ac:dyDescent="0.25">
      <c r="A15" s="44">
        <v>6</v>
      </c>
      <c r="B15" s="109" t="s">
        <v>291</v>
      </c>
      <c r="C15" s="44">
        <v>92</v>
      </c>
      <c r="D15" s="44">
        <v>87</v>
      </c>
      <c r="E15" s="44">
        <v>91</v>
      </c>
      <c r="F15" s="44">
        <v>65</v>
      </c>
      <c r="G15" s="44">
        <v>76</v>
      </c>
      <c r="H15" s="44"/>
      <c r="I15" s="44"/>
      <c r="J15" s="44"/>
      <c r="K15" s="44"/>
      <c r="L15" s="14">
        <f t="shared" si="0"/>
        <v>82.2</v>
      </c>
    </row>
    <row r="16" spans="1:12" s="3" customFormat="1" ht="14.45" customHeight="1" x14ac:dyDescent="0.25">
      <c r="A16" s="44">
        <v>7</v>
      </c>
      <c r="B16" s="109" t="s">
        <v>292</v>
      </c>
      <c r="C16" s="44">
        <v>75</v>
      </c>
      <c r="D16" s="44">
        <v>78</v>
      </c>
      <c r="E16" s="44">
        <v>84</v>
      </c>
      <c r="F16" s="44">
        <v>79</v>
      </c>
      <c r="G16" s="44">
        <v>92</v>
      </c>
      <c r="H16" s="44"/>
      <c r="I16" s="44"/>
      <c r="J16" s="44"/>
      <c r="K16" s="44"/>
      <c r="L16" s="14">
        <f t="shared" si="0"/>
        <v>81.599999999999994</v>
      </c>
    </row>
    <row r="17" spans="1:12" s="3" customFormat="1" ht="14.45" customHeight="1" x14ac:dyDescent="0.25">
      <c r="A17" s="44">
        <v>8</v>
      </c>
      <c r="B17" s="109" t="s">
        <v>300</v>
      </c>
      <c r="C17" s="44">
        <v>70</v>
      </c>
      <c r="D17" s="44">
        <v>76</v>
      </c>
      <c r="E17" s="44">
        <v>90</v>
      </c>
      <c r="F17" s="44">
        <v>80</v>
      </c>
      <c r="G17" s="44">
        <v>81</v>
      </c>
      <c r="H17" s="44"/>
      <c r="I17" s="44"/>
      <c r="J17" s="44"/>
      <c r="K17" s="44"/>
      <c r="L17" s="14">
        <f t="shared" si="0"/>
        <v>79.400000000000006</v>
      </c>
    </row>
    <row r="18" spans="1:12" s="3" customFormat="1" ht="14.45" customHeight="1" x14ac:dyDescent="0.25">
      <c r="A18" s="44">
        <v>9</v>
      </c>
      <c r="B18" s="109" t="s">
        <v>293</v>
      </c>
      <c r="C18" s="44">
        <v>77</v>
      </c>
      <c r="D18" s="44">
        <v>80</v>
      </c>
      <c r="E18" s="44">
        <v>78.8</v>
      </c>
      <c r="F18" s="44">
        <v>75</v>
      </c>
      <c r="G18" s="44">
        <v>75</v>
      </c>
      <c r="H18" s="44"/>
      <c r="I18" s="44"/>
      <c r="J18" s="44"/>
      <c r="K18" s="44"/>
      <c r="L18" s="14">
        <f t="shared" si="0"/>
        <v>77.16</v>
      </c>
    </row>
    <row r="19" spans="1:12" s="3" customFormat="1" ht="14.45" customHeight="1" x14ac:dyDescent="0.25">
      <c r="A19" s="44">
        <v>10</v>
      </c>
      <c r="B19" s="109" t="s">
        <v>296</v>
      </c>
      <c r="C19" s="44">
        <v>60</v>
      </c>
      <c r="D19" s="44">
        <v>90</v>
      </c>
      <c r="E19" s="44">
        <v>75</v>
      </c>
      <c r="F19" s="44">
        <v>75</v>
      </c>
      <c r="G19" s="44">
        <v>77</v>
      </c>
      <c r="H19" s="44"/>
      <c r="I19" s="44"/>
      <c r="J19" s="44"/>
      <c r="K19" s="44"/>
      <c r="L19" s="14">
        <f t="shared" si="0"/>
        <v>75.400000000000006</v>
      </c>
    </row>
    <row r="20" spans="1:12" s="3" customFormat="1" ht="14.45" customHeight="1" x14ac:dyDescent="0.25">
      <c r="A20" s="44">
        <v>11</v>
      </c>
      <c r="B20" s="109" t="s">
        <v>297</v>
      </c>
      <c r="C20" s="44">
        <v>62.5</v>
      </c>
      <c r="D20" s="44">
        <v>90</v>
      </c>
      <c r="E20" s="44">
        <v>62</v>
      </c>
      <c r="F20" s="44">
        <v>75</v>
      </c>
      <c r="G20" s="44">
        <v>75</v>
      </c>
      <c r="H20" s="44"/>
      <c r="I20" s="44"/>
      <c r="J20" s="44"/>
      <c r="K20" s="44"/>
      <c r="L20" s="14">
        <f t="shared" si="0"/>
        <v>72.900000000000006</v>
      </c>
    </row>
    <row r="21" spans="1:12" s="3" customFormat="1" ht="14.45" customHeight="1" x14ac:dyDescent="0.25">
      <c r="A21" s="44">
        <v>12</v>
      </c>
      <c r="B21" s="111" t="s">
        <v>163</v>
      </c>
      <c r="C21" s="44">
        <v>64</v>
      </c>
      <c r="D21" s="44">
        <v>82</v>
      </c>
      <c r="E21" s="44">
        <v>82</v>
      </c>
      <c r="F21" s="44">
        <v>70</v>
      </c>
      <c r="G21" s="44">
        <v>63</v>
      </c>
      <c r="H21" s="44"/>
      <c r="I21" s="44"/>
      <c r="J21" s="44"/>
      <c r="K21" s="12"/>
      <c r="L21" s="14">
        <f t="shared" si="0"/>
        <v>72.2</v>
      </c>
    </row>
    <row r="22" spans="1:12" s="3" customFormat="1" ht="14.45" customHeight="1" x14ac:dyDescent="0.25">
      <c r="A22" s="44">
        <v>13</v>
      </c>
      <c r="B22" s="109" t="s">
        <v>298</v>
      </c>
      <c r="C22" s="44">
        <v>62.5</v>
      </c>
      <c r="D22" s="44">
        <v>70</v>
      </c>
      <c r="E22" s="44">
        <v>61</v>
      </c>
      <c r="F22" s="44">
        <v>65</v>
      </c>
      <c r="G22" s="44">
        <v>85</v>
      </c>
      <c r="H22" s="44"/>
      <c r="I22" s="44"/>
      <c r="J22" s="44"/>
      <c r="K22" s="44"/>
      <c r="L22" s="14">
        <f t="shared" si="0"/>
        <v>68.7</v>
      </c>
    </row>
    <row r="23" spans="1:12" s="3" customFormat="1" ht="14.45" customHeight="1" x14ac:dyDescent="0.25">
      <c r="A23" s="44">
        <v>14</v>
      </c>
      <c r="B23" s="110" t="s">
        <v>294</v>
      </c>
      <c r="C23" s="44">
        <v>67</v>
      </c>
      <c r="D23" s="44">
        <v>68</v>
      </c>
      <c r="E23" s="44">
        <v>67</v>
      </c>
      <c r="F23" s="44">
        <v>62</v>
      </c>
      <c r="G23" s="44">
        <v>76</v>
      </c>
      <c r="H23" s="44"/>
      <c r="I23" s="44"/>
      <c r="J23" s="44"/>
      <c r="K23" s="44"/>
      <c r="L23" s="14">
        <f t="shared" si="0"/>
        <v>68</v>
      </c>
    </row>
    <row r="24" spans="1:12" s="3" customFormat="1" ht="14.45" customHeight="1" x14ac:dyDescent="0.25">
      <c r="A24" s="44">
        <v>15</v>
      </c>
      <c r="B24" s="109" t="s">
        <v>299</v>
      </c>
      <c r="C24" s="44">
        <v>75</v>
      </c>
      <c r="D24" s="44">
        <v>71</v>
      </c>
      <c r="E24" s="44">
        <v>60</v>
      </c>
      <c r="F24" s="44">
        <v>65</v>
      </c>
      <c r="G24" s="44">
        <v>61</v>
      </c>
      <c r="H24" s="44"/>
      <c r="I24" s="44"/>
      <c r="J24" s="44"/>
      <c r="K24" s="44"/>
      <c r="L24" s="14">
        <f t="shared" si="0"/>
        <v>66.400000000000006</v>
      </c>
    </row>
    <row r="25" spans="1:12" ht="14.45" customHeight="1" x14ac:dyDescent="0.25">
      <c r="A25" s="34"/>
      <c r="B25" s="55"/>
      <c r="C25" s="34"/>
      <c r="D25" s="34"/>
      <c r="E25" s="34"/>
      <c r="F25" s="34"/>
      <c r="G25" s="34"/>
      <c r="H25" s="34"/>
      <c r="I25" s="34"/>
      <c r="J25" s="34"/>
      <c r="K25" s="34"/>
      <c r="L25" s="56"/>
    </row>
    <row r="26" spans="1:12" ht="22.5" customHeight="1" x14ac:dyDescent="0.25">
      <c r="A26" s="34"/>
      <c r="B26" s="55"/>
      <c r="C26" s="34"/>
      <c r="D26" s="34"/>
      <c r="E26" s="34"/>
      <c r="F26" s="34"/>
      <c r="G26" s="34"/>
      <c r="H26" s="34"/>
      <c r="I26" s="34"/>
      <c r="J26" s="34"/>
      <c r="K26" s="34"/>
      <c r="L26" s="56"/>
    </row>
    <row r="31" spans="1:12" ht="2.4500000000000002" customHeight="1" x14ac:dyDescent="0.25"/>
    <row r="32" spans="1:12" ht="15" customHeight="1" x14ac:dyDescent="0.25">
      <c r="A32" s="152" t="s">
        <v>0</v>
      </c>
      <c r="B32" s="152" t="s">
        <v>1</v>
      </c>
      <c r="C32" s="144" t="s">
        <v>6</v>
      </c>
      <c r="D32" s="156"/>
      <c r="E32" s="156"/>
      <c r="F32" s="156"/>
      <c r="G32" s="156"/>
      <c r="H32" s="156"/>
      <c r="I32" s="156"/>
      <c r="J32" s="145"/>
      <c r="K32" s="138" t="s">
        <v>5</v>
      </c>
      <c r="L32" s="138" t="s">
        <v>2</v>
      </c>
    </row>
    <row r="33" spans="1:18" ht="12" customHeight="1" x14ac:dyDescent="0.25">
      <c r="A33" s="153"/>
      <c r="B33" s="153"/>
      <c r="C33" s="149" t="s">
        <v>4</v>
      </c>
      <c r="D33" s="150"/>
      <c r="E33" s="150"/>
      <c r="F33" s="150"/>
      <c r="G33" s="150"/>
      <c r="H33" s="151"/>
      <c r="I33" s="141"/>
      <c r="J33" s="143"/>
      <c r="K33" s="139"/>
      <c r="L33" s="139"/>
    </row>
    <row r="34" spans="1:18" ht="78.75" customHeight="1" x14ac:dyDescent="0.25">
      <c r="A34" s="154"/>
      <c r="B34" s="155"/>
      <c r="C34" s="7" t="s">
        <v>167</v>
      </c>
      <c r="D34" s="7" t="s">
        <v>82</v>
      </c>
      <c r="E34" s="7" t="s">
        <v>168</v>
      </c>
      <c r="F34" s="7" t="s">
        <v>64</v>
      </c>
      <c r="G34" s="41"/>
      <c r="H34" s="39"/>
      <c r="I34" s="39"/>
      <c r="J34" s="39"/>
      <c r="K34" s="148"/>
      <c r="L34" s="140"/>
    </row>
    <row r="35" spans="1:18" ht="12" customHeight="1" x14ac:dyDescent="0.25">
      <c r="A35" s="75">
        <v>1</v>
      </c>
      <c r="B35" s="28">
        <v>2</v>
      </c>
      <c r="C35" s="23">
        <v>3</v>
      </c>
      <c r="D35" s="6">
        <v>4</v>
      </c>
      <c r="E35" s="9">
        <v>5</v>
      </c>
      <c r="F35" s="6">
        <v>6</v>
      </c>
      <c r="G35" s="6">
        <v>7</v>
      </c>
      <c r="H35" s="6">
        <v>8</v>
      </c>
      <c r="I35" s="6">
        <v>9</v>
      </c>
      <c r="J35" s="6">
        <v>10</v>
      </c>
      <c r="K35" s="45">
        <v>11</v>
      </c>
      <c r="L35" s="45">
        <v>12</v>
      </c>
    </row>
    <row r="36" spans="1:18" ht="15" customHeight="1" x14ac:dyDescent="0.25">
      <c r="A36" s="44">
        <v>1</v>
      </c>
      <c r="B36" s="69" t="s">
        <v>305</v>
      </c>
      <c r="C36" s="44">
        <v>90</v>
      </c>
      <c r="D36" s="44">
        <v>90</v>
      </c>
      <c r="E36" s="44">
        <v>93</v>
      </c>
      <c r="F36" s="44">
        <v>92</v>
      </c>
      <c r="G36" s="44"/>
      <c r="H36" s="44"/>
      <c r="I36" s="44"/>
      <c r="J36" s="44"/>
      <c r="K36" s="44"/>
      <c r="L36" s="14">
        <f t="shared" ref="L36:L42" si="1">AVERAGE(C36:J36)+K36</f>
        <v>91.25</v>
      </c>
      <c r="M36" s="3"/>
      <c r="O36" s="3"/>
      <c r="P36" s="3"/>
      <c r="Q36" s="3"/>
      <c r="R36" s="3"/>
    </row>
    <row r="37" spans="1:18" ht="14.45" customHeight="1" x14ac:dyDescent="0.25">
      <c r="A37" s="44">
        <v>2</v>
      </c>
      <c r="B37" s="62" t="s">
        <v>166</v>
      </c>
      <c r="C37" s="44">
        <v>82</v>
      </c>
      <c r="D37" s="44">
        <v>90</v>
      </c>
      <c r="E37" s="44">
        <v>60</v>
      </c>
      <c r="F37" s="44">
        <v>90</v>
      </c>
      <c r="G37" s="44"/>
      <c r="H37" s="44"/>
      <c r="I37" s="44"/>
      <c r="J37" s="44"/>
      <c r="K37" s="45"/>
      <c r="L37" s="14">
        <f t="shared" si="1"/>
        <v>80.5</v>
      </c>
    </row>
    <row r="38" spans="1:18" ht="14.45" customHeight="1" x14ac:dyDescent="0.25">
      <c r="A38" s="44">
        <v>3</v>
      </c>
      <c r="B38" s="69" t="s">
        <v>304</v>
      </c>
      <c r="C38" s="44">
        <v>75</v>
      </c>
      <c r="D38" s="44">
        <v>65</v>
      </c>
      <c r="E38" s="44">
        <v>75</v>
      </c>
      <c r="F38" s="44">
        <v>90</v>
      </c>
      <c r="G38" s="44"/>
      <c r="H38" s="44"/>
      <c r="I38" s="44"/>
      <c r="J38" s="44"/>
      <c r="K38" s="44"/>
      <c r="L38" s="14">
        <f t="shared" si="1"/>
        <v>76.25</v>
      </c>
    </row>
    <row r="39" spans="1:18" ht="14.45" customHeight="1" x14ac:dyDescent="0.25">
      <c r="A39" s="44">
        <v>4</v>
      </c>
      <c r="B39" s="69" t="s">
        <v>306</v>
      </c>
      <c r="C39" s="44">
        <v>80</v>
      </c>
      <c r="D39" s="44">
        <v>60</v>
      </c>
      <c r="E39" s="44">
        <v>90</v>
      </c>
      <c r="F39" s="44">
        <v>67</v>
      </c>
      <c r="G39" s="44"/>
      <c r="H39" s="44"/>
      <c r="I39" s="44"/>
      <c r="J39" s="44"/>
      <c r="K39" s="44"/>
      <c r="L39" s="14">
        <f t="shared" si="1"/>
        <v>74.25</v>
      </c>
    </row>
    <row r="40" spans="1:18" ht="14.45" customHeight="1" x14ac:dyDescent="0.25">
      <c r="A40" s="44">
        <v>5</v>
      </c>
      <c r="B40" s="69" t="s">
        <v>303</v>
      </c>
      <c r="C40" s="44">
        <v>62</v>
      </c>
      <c r="D40" s="44">
        <v>76</v>
      </c>
      <c r="E40" s="44">
        <v>72</v>
      </c>
      <c r="F40" s="44">
        <v>75</v>
      </c>
      <c r="G40" s="44"/>
      <c r="H40" s="44"/>
      <c r="I40" s="44"/>
      <c r="J40" s="44"/>
      <c r="K40" s="44"/>
      <c r="L40" s="14">
        <f t="shared" si="1"/>
        <v>71.25</v>
      </c>
    </row>
    <row r="41" spans="1:18" ht="14.45" customHeight="1" x14ac:dyDescent="0.25">
      <c r="A41" s="44">
        <v>6</v>
      </c>
      <c r="B41" s="69" t="s">
        <v>308</v>
      </c>
      <c r="C41" s="44">
        <v>60</v>
      </c>
      <c r="D41" s="44">
        <v>76</v>
      </c>
      <c r="E41" s="44">
        <v>72</v>
      </c>
      <c r="F41" s="44">
        <v>75</v>
      </c>
      <c r="G41" s="44"/>
      <c r="H41" s="44"/>
      <c r="I41" s="44"/>
      <c r="J41" s="44"/>
      <c r="K41" s="44"/>
      <c r="L41" s="14">
        <f t="shared" si="1"/>
        <v>70.75</v>
      </c>
    </row>
    <row r="42" spans="1:18" ht="14.45" customHeight="1" x14ac:dyDescent="0.25">
      <c r="A42" s="44">
        <v>7</v>
      </c>
      <c r="B42" s="69" t="s">
        <v>307</v>
      </c>
      <c r="C42" s="44">
        <v>60</v>
      </c>
      <c r="D42" s="44">
        <v>60</v>
      </c>
      <c r="E42" s="44">
        <v>75</v>
      </c>
      <c r="F42" s="44">
        <v>77</v>
      </c>
      <c r="G42" s="44"/>
      <c r="H42" s="44"/>
      <c r="I42" s="44"/>
      <c r="J42" s="44"/>
      <c r="K42" s="44"/>
      <c r="L42" s="14">
        <f t="shared" si="1"/>
        <v>68</v>
      </c>
    </row>
    <row r="43" spans="1:18" ht="14.45" customHeight="1" x14ac:dyDescent="0.25">
      <c r="A43" s="34"/>
      <c r="B43" s="55"/>
      <c r="C43" s="34"/>
      <c r="D43" s="34"/>
      <c r="E43" s="34"/>
      <c r="F43" s="34"/>
      <c r="G43" s="34"/>
      <c r="H43" s="34"/>
      <c r="I43" s="34"/>
      <c r="J43" s="34"/>
      <c r="K43" s="34"/>
      <c r="L43" s="56"/>
    </row>
    <row r="44" spans="1:18" ht="14.45" customHeight="1" x14ac:dyDescent="0.25">
      <c r="A44" s="34"/>
      <c r="B44" s="55"/>
      <c r="C44" s="34"/>
      <c r="D44" s="34"/>
      <c r="E44" s="34"/>
      <c r="F44" s="34"/>
      <c r="G44" s="34"/>
      <c r="H44" s="34"/>
      <c r="I44" s="34"/>
      <c r="J44" s="34"/>
      <c r="K44" s="34"/>
      <c r="L44" s="56"/>
    </row>
    <row r="45" spans="1:18" ht="14.45" customHeight="1" x14ac:dyDescent="0.25">
      <c r="A45" s="34"/>
      <c r="B45" s="55"/>
      <c r="C45" s="34"/>
      <c r="D45" s="34"/>
      <c r="E45" s="34"/>
      <c r="F45" s="34"/>
      <c r="G45" s="34"/>
      <c r="H45" s="34"/>
      <c r="I45" s="34"/>
      <c r="J45" s="34"/>
      <c r="K45" s="34"/>
      <c r="L45" s="56"/>
    </row>
    <row r="46" spans="1:18" ht="14.45" customHeight="1" x14ac:dyDescent="0.25">
      <c r="A46" s="34"/>
      <c r="B46" s="55"/>
      <c r="C46" s="34"/>
      <c r="D46" s="34"/>
      <c r="E46" s="34"/>
      <c r="F46" s="34"/>
      <c r="G46" s="34"/>
      <c r="H46" s="34"/>
      <c r="I46" s="34"/>
      <c r="J46" s="34"/>
      <c r="K46" s="34"/>
      <c r="L46" s="56"/>
    </row>
    <row r="47" spans="1:18" ht="14.45" customHeight="1" x14ac:dyDescent="0.25">
      <c r="A47" s="34"/>
      <c r="B47" s="55"/>
      <c r="C47" s="34"/>
      <c r="D47" s="34"/>
      <c r="E47" s="34"/>
      <c r="F47" s="34"/>
      <c r="G47" s="34"/>
      <c r="H47" s="34"/>
      <c r="I47" s="34"/>
      <c r="J47" s="34"/>
      <c r="K47" s="34"/>
      <c r="L47" s="56"/>
    </row>
    <row r="48" spans="1:18" ht="14.45" customHeight="1" x14ac:dyDescent="0.25">
      <c r="A48" s="34"/>
      <c r="B48" s="55"/>
      <c r="C48" s="34"/>
      <c r="D48" s="34"/>
      <c r="E48" s="34"/>
      <c r="F48" s="34"/>
      <c r="G48" s="34"/>
      <c r="H48" s="34"/>
      <c r="I48" s="34"/>
      <c r="J48" s="34"/>
      <c r="K48" s="34"/>
      <c r="L48" s="56"/>
    </row>
    <row r="49" spans="1:18" ht="14.45" customHeight="1" x14ac:dyDescent="0.25">
      <c r="A49" s="34"/>
      <c r="B49" s="55"/>
      <c r="C49" s="34"/>
      <c r="D49" s="34"/>
      <c r="E49" s="34"/>
      <c r="F49" s="34"/>
      <c r="G49" s="34"/>
      <c r="H49" s="34"/>
      <c r="I49" s="34"/>
      <c r="J49" s="34"/>
      <c r="K49" s="34"/>
      <c r="L49" s="56"/>
    </row>
    <row r="50" spans="1:18" ht="14.45" customHeight="1" x14ac:dyDescent="0.25">
      <c r="A50" s="34"/>
      <c r="B50" s="55"/>
      <c r="C50" s="34"/>
      <c r="D50" s="34"/>
      <c r="E50" s="34"/>
      <c r="F50" s="34"/>
      <c r="G50" s="34"/>
      <c r="H50" s="34"/>
      <c r="I50" s="34"/>
      <c r="J50" s="34"/>
      <c r="K50" s="34"/>
      <c r="L50" s="56"/>
    </row>
    <row r="51" spans="1:18" ht="14.45" customHeight="1" x14ac:dyDescent="0.25">
      <c r="A51" s="34"/>
      <c r="B51" s="55"/>
      <c r="C51" s="34"/>
      <c r="D51" s="34"/>
      <c r="E51" s="34"/>
      <c r="F51" s="34"/>
      <c r="G51" s="34"/>
      <c r="H51" s="34"/>
      <c r="I51" s="34"/>
      <c r="J51" s="34"/>
      <c r="K51" s="34"/>
      <c r="L51" s="56"/>
    </row>
    <row r="56" spans="1:18" ht="2.4500000000000002" customHeight="1" x14ac:dyDescent="0.25"/>
    <row r="57" spans="1:18" ht="15" customHeight="1" x14ac:dyDescent="0.25">
      <c r="A57" s="152" t="s">
        <v>0</v>
      </c>
      <c r="B57" s="152" t="s">
        <v>1</v>
      </c>
      <c r="C57" s="144" t="s">
        <v>6</v>
      </c>
      <c r="D57" s="156"/>
      <c r="E57" s="156"/>
      <c r="F57" s="156"/>
      <c r="G57" s="156"/>
      <c r="H57" s="156"/>
      <c r="I57" s="156"/>
      <c r="J57" s="145"/>
      <c r="K57" s="138" t="s">
        <v>5</v>
      </c>
      <c r="L57" s="138" t="s">
        <v>2</v>
      </c>
    </row>
    <row r="58" spans="1:18" ht="12" customHeight="1" x14ac:dyDescent="0.25">
      <c r="A58" s="153"/>
      <c r="B58" s="153"/>
      <c r="C58" s="149" t="s">
        <v>4</v>
      </c>
      <c r="D58" s="150"/>
      <c r="E58" s="150"/>
      <c r="F58" s="150"/>
      <c r="G58" s="150"/>
      <c r="H58" s="151"/>
      <c r="I58" s="141"/>
      <c r="J58" s="143"/>
      <c r="K58" s="139"/>
      <c r="L58" s="139"/>
    </row>
    <row r="59" spans="1:18" ht="78.75" customHeight="1" x14ac:dyDescent="0.25">
      <c r="A59" s="154"/>
      <c r="B59" s="155"/>
      <c r="C59" s="7" t="s">
        <v>167</v>
      </c>
      <c r="D59" s="7" t="s">
        <v>82</v>
      </c>
      <c r="E59" s="7" t="s">
        <v>168</v>
      </c>
      <c r="F59" s="7" t="s">
        <v>64</v>
      </c>
      <c r="G59" s="41"/>
      <c r="H59" s="39"/>
      <c r="I59" s="39"/>
      <c r="J59" s="39"/>
      <c r="K59" s="148"/>
      <c r="L59" s="140"/>
    </row>
    <row r="60" spans="1:18" ht="12" customHeight="1" x14ac:dyDescent="0.25">
      <c r="A60" s="75">
        <v>1</v>
      </c>
      <c r="B60" s="28">
        <v>2</v>
      </c>
      <c r="C60" s="23">
        <v>3</v>
      </c>
      <c r="D60" s="6">
        <v>4</v>
      </c>
      <c r="E60" s="9">
        <v>5</v>
      </c>
      <c r="F60" s="6">
        <v>6</v>
      </c>
      <c r="G60" s="6">
        <v>7</v>
      </c>
      <c r="H60" s="6">
        <v>8</v>
      </c>
      <c r="I60" s="6">
        <v>9</v>
      </c>
      <c r="J60" s="6">
        <v>10</v>
      </c>
      <c r="K60" s="45">
        <v>11</v>
      </c>
      <c r="L60" s="45">
        <v>12</v>
      </c>
    </row>
    <row r="61" spans="1:18" ht="15" customHeight="1" x14ac:dyDescent="0.25">
      <c r="A61" s="44">
        <v>1</v>
      </c>
      <c r="B61" s="62" t="s">
        <v>63</v>
      </c>
      <c r="C61" s="44">
        <v>90</v>
      </c>
      <c r="D61" s="44">
        <v>90</v>
      </c>
      <c r="E61" s="44">
        <v>91</v>
      </c>
      <c r="F61" s="44">
        <v>92</v>
      </c>
      <c r="G61" s="44"/>
      <c r="H61" s="44"/>
      <c r="I61" s="44"/>
      <c r="J61" s="44"/>
      <c r="K61" s="44">
        <f>2+1</f>
        <v>3</v>
      </c>
      <c r="L61" s="14">
        <f t="shared" ref="L61:L70" si="2">AVERAGE(C61:J61)+K61</f>
        <v>93.75</v>
      </c>
      <c r="M61" s="3"/>
      <c r="O61" s="3"/>
      <c r="P61" s="3"/>
      <c r="Q61" s="3"/>
      <c r="R61" s="3"/>
    </row>
    <row r="62" spans="1:18" ht="15" customHeight="1" x14ac:dyDescent="0.25">
      <c r="A62" s="44">
        <v>2</v>
      </c>
      <c r="B62" s="69" t="s">
        <v>314</v>
      </c>
      <c r="C62" s="44">
        <v>97</v>
      </c>
      <c r="D62" s="44">
        <v>80</v>
      </c>
      <c r="E62" s="44">
        <v>96</v>
      </c>
      <c r="F62" s="44">
        <v>91</v>
      </c>
      <c r="G62" s="44"/>
      <c r="H62" s="44"/>
      <c r="I62" s="44"/>
      <c r="J62" s="44"/>
      <c r="K62" s="44"/>
      <c r="L62" s="14">
        <f t="shared" si="2"/>
        <v>91</v>
      </c>
    </row>
    <row r="63" spans="1:18" ht="14.45" customHeight="1" x14ac:dyDescent="0.25">
      <c r="A63" s="44">
        <v>3</v>
      </c>
      <c r="B63" s="62" t="s">
        <v>62</v>
      </c>
      <c r="C63" s="44">
        <v>76</v>
      </c>
      <c r="D63" s="44">
        <v>70</v>
      </c>
      <c r="E63" s="44">
        <v>75</v>
      </c>
      <c r="F63" s="44">
        <v>75</v>
      </c>
      <c r="G63" s="44"/>
      <c r="H63" s="44"/>
      <c r="I63" s="44"/>
      <c r="J63" s="44"/>
      <c r="K63" s="12"/>
      <c r="L63" s="14">
        <f t="shared" si="2"/>
        <v>74</v>
      </c>
    </row>
    <row r="64" spans="1:18" ht="14.45" customHeight="1" x14ac:dyDescent="0.25">
      <c r="A64" s="44">
        <v>4</v>
      </c>
      <c r="B64" s="69" t="s">
        <v>311</v>
      </c>
      <c r="C64" s="44">
        <v>78</v>
      </c>
      <c r="D64" s="44">
        <v>79</v>
      </c>
      <c r="E64" s="44">
        <v>60</v>
      </c>
      <c r="F64" s="44">
        <v>76</v>
      </c>
      <c r="G64" s="44"/>
      <c r="H64" s="44"/>
      <c r="I64" s="44"/>
      <c r="J64" s="44"/>
      <c r="K64" s="44"/>
      <c r="L64" s="14">
        <f t="shared" si="2"/>
        <v>73.25</v>
      </c>
    </row>
    <row r="65" spans="1:12" ht="14.45" customHeight="1" x14ac:dyDescent="0.25">
      <c r="A65" s="44">
        <v>5</v>
      </c>
      <c r="B65" s="69" t="s">
        <v>309</v>
      </c>
      <c r="C65" s="44">
        <v>66</v>
      </c>
      <c r="D65" s="44">
        <v>75</v>
      </c>
      <c r="E65" s="44">
        <v>75</v>
      </c>
      <c r="F65" s="44">
        <v>72</v>
      </c>
      <c r="G65" s="44"/>
      <c r="H65" s="44"/>
      <c r="I65" s="44"/>
      <c r="J65" s="44"/>
      <c r="K65" s="44"/>
      <c r="L65" s="14">
        <f t="shared" si="2"/>
        <v>72</v>
      </c>
    </row>
    <row r="66" spans="1:12" ht="14.45" customHeight="1" x14ac:dyDescent="0.25">
      <c r="A66" s="44">
        <v>6</v>
      </c>
      <c r="B66" s="69" t="s">
        <v>312</v>
      </c>
      <c r="C66" s="44">
        <v>64</v>
      </c>
      <c r="D66" s="44">
        <v>82</v>
      </c>
      <c r="E66" s="44">
        <v>66</v>
      </c>
      <c r="F66" s="44">
        <v>75</v>
      </c>
      <c r="G66" s="44"/>
      <c r="H66" s="44"/>
      <c r="I66" s="44"/>
      <c r="J66" s="44"/>
      <c r="K66" s="44"/>
      <c r="L66" s="14">
        <f t="shared" si="2"/>
        <v>71.75</v>
      </c>
    </row>
    <row r="67" spans="1:12" ht="14.45" customHeight="1" x14ac:dyDescent="0.25">
      <c r="A67" s="44">
        <v>7</v>
      </c>
      <c r="B67" s="69" t="s">
        <v>313</v>
      </c>
      <c r="C67" s="44">
        <v>62</v>
      </c>
      <c r="D67" s="44">
        <v>80</v>
      </c>
      <c r="E67" s="44">
        <v>65</v>
      </c>
      <c r="F67" s="44">
        <v>76</v>
      </c>
      <c r="G67" s="44"/>
      <c r="H67" s="44"/>
      <c r="I67" s="44"/>
      <c r="J67" s="44"/>
      <c r="K67" s="44"/>
      <c r="L67" s="14">
        <f t="shared" si="2"/>
        <v>70.75</v>
      </c>
    </row>
    <row r="68" spans="1:12" ht="14.45" customHeight="1" x14ac:dyDescent="0.25">
      <c r="A68" s="44">
        <v>8</v>
      </c>
      <c r="B68" s="8" t="s">
        <v>78</v>
      </c>
      <c r="C68" s="44">
        <v>60</v>
      </c>
      <c r="D68" s="44">
        <v>69</v>
      </c>
      <c r="E68" s="44">
        <v>63</v>
      </c>
      <c r="F68" s="44">
        <v>80</v>
      </c>
      <c r="G68" s="44"/>
      <c r="H68" s="44"/>
      <c r="I68" s="44"/>
      <c r="J68" s="44"/>
      <c r="K68" s="12"/>
      <c r="L68" s="14">
        <f t="shared" si="2"/>
        <v>68</v>
      </c>
    </row>
    <row r="69" spans="1:12" ht="14.45" customHeight="1" x14ac:dyDescent="0.25">
      <c r="A69" s="44">
        <v>9</v>
      </c>
      <c r="B69" s="69" t="s">
        <v>310</v>
      </c>
      <c r="C69" s="44">
        <v>67</v>
      </c>
      <c r="D69" s="44">
        <v>61</v>
      </c>
      <c r="E69" s="44">
        <v>60</v>
      </c>
      <c r="F69" s="44">
        <v>66</v>
      </c>
      <c r="G69" s="44"/>
      <c r="H69" s="44"/>
      <c r="I69" s="44"/>
      <c r="J69" s="44"/>
      <c r="K69" s="44"/>
      <c r="L69" s="14">
        <f t="shared" si="2"/>
        <v>63.5</v>
      </c>
    </row>
    <row r="70" spans="1:12" ht="14.45" customHeight="1" x14ac:dyDescent="0.25">
      <c r="A70" s="44">
        <v>10</v>
      </c>
      <c r="B70" s="8" t="s">
        <v>169</v>
      </c>
      <c r="C70" s="44">
        <v>61</v>
      </c>
      <c r="D70" s="44">
        <v>64</v>
      </c>
      <c r="E70" s="44">
        <v>61</v>
      </c>
      <c r="F70" s="44">
        <v>62</v>
      </c>
      <c r="G70" s="44"/>
      <c r="H70" s="44"/>
      <c r="I70" s="44"/>
      <c r="J70" s="44"/>
      <c r="K70" s="12"/>
      <c r="L70" s="14">
        <f t="shared" si="2"/>
        <v>62</v>
      </c>
    </row>
    <row r="71" spans="1:12" ht="14.45" customHeight="1" x14ac:dyDescent="0.25">
      <c r="A71" s="34"/>
      <c r="B71" s="55"/>
      <c r="C71" s="34"/>
      <c r="D71" s="34"/>
      <c r="E71" s="34"/>
      <c r="F71" s="34"/>
      <c r="G71" s="34"/>
      <c r="H71" s="34"/>
      <c r="I71" s="34"/>
      <c r="J71" s="34"/>
      <c r="K71" s="34"/>
      <c r="L71" s="56"/>
    </row>
    <row r="72" spans="1:12" ht="14.45" customHeight="1" x14ac:dyDescent="0.25">
      <c r="A72" s="34"/>
      <c r="B72" s="55"/>
      <c r="C72" s="34"/>
      <c r="D72" s="34"/>
      <c r="E72" s="34"/>
      <c r="F72" s="34"/>
      <c r="G72" s="34"/>
      <c r="H72" s="34"/>
      <c r="I72" s="34"/>
      <c r="J72" s="34"/>
      <c r="K72" s="34"/>
      <c r="L72" s="56"/>
    </row>
    <row r="77" spans="1:12" ht="2.4500000000000002" customHeight="1" x14ac:dyDescent="0.25"/>
    <row r="78" spans="1:12" ht="15" customHeight="1" x14ac:dyDescent="0.25">
      <c r="A78" s="152" t="s">
        <v>0</v>
      </c>
      <c r="B78" s="152" t="s">
        <v>1</v>
      </c>
      <c r="C78" s="144" t="s">
        <v>6</v>
      </c>
      <c r="D78" s="156"/>
      <c r="E78" s="156"/>
      <c r="F78" s="156"/>
      <c r="G78" s="156"/>
      <c r="H78" s="156"/>
      <c r="I78" s="156"/>
      <c r="J78" s="145"/>
      <c r="K78" s="138" t="s">
        <v>5</v>
      </c>
      <c r="L78" s="138" t="s">
        <v>2</v>
      </c>
    </row>
    <row r="79" spans="1:12" ht="12" customHeight="1" x14ac:dyDescent="0.25">
      <c r="A79" s="153"/>
      <c r="B79" s="153"/>
      <c r="C79" s="149" t="s">
        <v>4</v>
      </c>
      <c r="D79" s="150"/>
      <c r="E79" s="150"/>
      <c r="F79" s="150"/>
      <c r="G79" s="150"/>
      <c r="H79" s="151"/>
      <c r="I79" s="141" t="s">
        <v>3</v>
      </c>
      <c r="J79" s="143"/>
      <c r="K79" s="139"/>
      <c r="L79" s="139"/>
    </row>
    <row r="80" spans="1:12" ht="74.25" customHeight="1" x14ac:dyDescent="0.25">
      <c r="A80" s="154"/>
      <c r="B80" s="155"/>
      <c r="C80" s="7" t="s">
        <v>170</v>
      </c>
      <c r="D80" s="7" t="s">
        <v>171</v>
      </c>
      <c r="E80" s="7" t="s">
        <v>83</v>
      </c>
      <c r="F80" s="7" t="s">
        <v>172</v>
      </c>
      <c r="G80" s="7" t="s">
        <v>173</v>
      </c>
      <c r="H80" s="80"/>
      <c r="I80" s="7" t="s">
        <v>172</v>
      </c>
      <c r="J80" s="41"/>
      <c r="K80" s="148"/>
      <c r="L80" s="140"/>
    </row>
    <row r="81" spans="1:18" ht="12" customHeight="1" x14ac:dyDescent="0.25">
      <c r="A81" s="51">
        <v>1</v>
      </c>
      <c r="B81" s="28">
        <v>2</v>
      </c>
      <c r="C81" s="23">
        <v>3</v>
      </c>
      <c r="D81" s="6">
        <v>4</v>
      </c>
      <c r="E81" s="9">
        <v>5</v>
      </c>
      <c r="F81" s="6">
        <v>6</v>
      </c>
      <c r="G81" s="6">
        <v>7</v>
      </c>
      <c r="H81" s="6">
        <v>8</v>
      </c>
      <c r="I81" s="6">
        <v>9</v>
      </c>
      <c r="J81" s="6">
        <v>10</v>
      </c>
      <c r="K81" s="45">
        <v>11</v>
      </c>
      <c r="L81" s="45">
        <v>12</v>
      </c>
    </row>
    <row r="82" spans="1:18" ht="18.75" customHeight="1" x14ac:dyDescent="0.25">
      <c r="A82" s="44">
        <v>1</v>
      </c>
      <c r="B82" s="126" t="s">
        <v>25</v>
      </c>
      <c r="C82" s="44">
        <v>94</v>
      </c>
      <c r="D82" s="44">
        <v>97</v>
      </c>
      <c r="E82" s="44">
        <v>90</v>
      </c>
      <c r="F82" s="44">
        <v>90</v>
      </c>
      <c r="G82" s="44">
        <v>96</v>
      </c>
      <c r="H82" s="44"/>
      <c r="I82" s="44">
        <v>90</v>
      </c>
      <c r="J82" s="44"/>
      <c r="K82" s="44">
        <f>2+2</f>
        <v>4</v>
      </c>
      <c r="L82" s="14">
        <f t="shared" ref="L82:L92" si="3">AVERAGE(C82:J82)+K82</f>
        <v>96.833333333333329</v>
      </c>
    </row>
    <row r="83" spans="1:18" ht="15" customHeight="1" x14ac:dyDescent="0.25">
      <c r="A83" s="44">
        <v>2</v>
      </c>
      <c r="B83" s="126" t="s">
        <v>24</v>
      </c>
      <c r="C83" s="44">
        <v>92</v>
      </c>
      <c r="D83" s="44">
        <v>90</v>
      </c>
      <c r="E83" s="44">
        <v>90</v>
      </c>
      <c r="F83" s="44">
        <v>91</v>
      </c>
      <c r="G83" s="44">
        <v>94</v>
      </c>
      <c r="H83" s="44"/>
      <c r="I83" s="44">
        <v>95</v>
      </c>
      <c r="J83" s="44"/>
      <c r="K83" s="13">
        <f>2</f>
        <v>2</v>
      </c>
      <c r="L83" s="14">
        <f t="shared" si="3"/>
        <v>94</v>
      </c>
      <c r="M83" s="3"/>
      <c r="N83" s="3"/>
      <c r="P83" s="3"/>
      <c r="Q83" s="3"/>
      <c r="R83" s="3"/>
    </row>
    <row r="84" spans="1:18" ht="15" customHeight="1" x14ac:dyDescent="0.25">
      <c r="A84" s="44">
        <v>3</v>
      </c>
      <c r="B84" s="120" t="s">
        <v>320</v>
      </c>
      <c r="C84" s="44">
        <v>95</v>
      </c>
      <c r="D84" s="44">
        <v>90</v>
      </c>
      <c r="E84" s="44">
        <v>90</v>
      </c>
      <c r="F84" s="44">
        <v>85</v>
      </c>
      <c r="G84" s="44">
        <v>80</v>
      </c>
      <c r="H84" s="44"/>
      <c r="I84" s="44">
        <v>90</v>
      </c>
      <c r="J84" s="44"/>
      <c r="K84" s="98"/>
      <c r="L84" s="14">
        <f t="shared" si="3"/>
        <v>88.333333333333329</v>
      </c>
    </row>
    <row r="85" spans="1:18" ht="15" customHeight="1" x14ac:dyDescent="0.25">
      <c r="A85" s="44">
        <v>4</v>
      </c>
      <c r="B85" s="120" t="s">
        <v>316</v>
      </c>
      <c r="C85" s="44">
        <v>90</v>
      </c>
      <c r="D85" s="44">
        <v>88</v>
      </c>
      <c r="E85" s="44">
        <v>86</v>
      </c>
      <c r="F85" s="44">
        <v>75</v>
      </c>
      <c r="G85" s="44">
        <v>80</v>
      </c>
      <c r="H85" s="44"/>
      <c r="I85" s="44">
        <v>85</v>
      </c>
      <c r="J85" s="44"/>
      <c r="K85" s="98"/>
      <c r="L85" s="14">
        <f t="shared" si="3"/>
        <v>84</v>
      </c>
    </row>
    <row r="86" spans="1:18" x14ac:dyDescent="0.25">
      <c r="A86" s="44">
        <v>5</v>
      </c>
      <c r="B86" s="127" t="s">
        <v>26</v>
      </c>
      <c r="C86" s="44">
        <v>90</v>
      </c>
      <c r="D86" s="44">
        <v>79</v>
      </c>
      <c r="E86" s="44">
        <v>92</v>
      </c>
      <c r="F86" s="44">
        <v>77</v>
      </c>
      <c r="G86" s="44">
        <v>80</v>
      </c>
      <c r="H86" s="44"/>
      <c r="I86" s="44">
        <v>85</v>
      </c>
      <c r="J86" s="44"/>
      <c r="K86" s="13"/>
      <c r="L86" s="14">
        <f t="shared" si="3"/>
        <v>83.833333333333329</v>
      </c>
      <c r="M86" s="3"/>
      <c r="N86" s="3"/>
      <c r="O86" s="3"/>
      <c r="P86" s="3"/>
      <c r="Q86" s="3"/>
      <c r="R86" s="3"/>
    </row>
    <row r="87" spans="1:18" x14ac:dyDescent="0.25">
      <c r="A87" s="44">
        <v>6</v>
      </c>
      <c r="B87" s="120" t="s">
        <v>317</v>
      </c>
      <c r="C87" s="44">
        <v>90</v>
      </c>
      <c r="D87" s="44">
        <v>76</v>
      </c>
      <c r="E87" s="44">
        <v>75</v>
      </c>
      <c r="F87" s="44">
        <v>80</v>
      </c>
      <c r="G87" s="44">
        <v>77</v>
      </c>
      <c r="H87" s="44"/>
      <c r="I87" s="44">
        <v>75</v>
      </c>
      <c r="J87" s="44"/>
      <c r="K87" s="98"/>
      <c r="L87" s="14">
        <f t="shared" si="3"/>
        <v>78.833333333333329</v>
      </c>
    </row>
    <row r="88" spans="1:18" x14ac:dyDescent="0.25">
      <c r="A88" s="44">
        <v>7</v>
      </c>
      <c r="B88" s="120" t="s">
        <v>318</v>
      </c>
      <c r="C88" s="44">
        <v>75</v>
      </c>
      <c r="D88" s="44">
        <v>69</v>
      </c>
      <c r="E88" s="44">
        <v>75</v>
      </c>
      <c r="F88" s="44">
        <v>76</v>
      </c>
      <c r="G88" s="44">
        <v>75</v>
      </c>
      <c r="H88" s="44"/>
      <c r="I88" s="44">
        <v>80</v>
      </c>
      <c r="J88" s="44"/>
      <c r="K88" s="98"/>
      <c r="L88" s="14">
        <f t="shared" si="3"/>
        <v>75</v>
      </c>
    </row>
    <row r="89" spans="1:18" x14ac:dyDescent="0.25">
      <c r="A89" s="44">
        <v>8</v>
      </c>
      <c r="B89" s="120" t="s">
        <v>319</v>
      </c>
      <c r="C89" s="44">
        <v>70</v>
      </c>
      <c r="D89" s="44">
        <v>70</v>
      </c>
      <c r="E89" s="44">
        <v>68</v>
      </c>
      <c r="F89" s="44">
        <v>64</v>
      </c>
      <c r="G89" s="44">
        <v>75</v>
      </c>
      <c r="H89" s="44"/>
      <c r="I89" s="44">
        <v>78</v>
      </c>
      <c r="J89" s="44"/>
      <c r="K89" s="98"/>
      <c r="L89" s="14">
        <f t="shared" si="3"/>
        <v>70.833333333333329</v>
      </c>
    </row>
    <row r="90" spans="1:18" x14ac:dyDescent="0.25">
      <c r="A90" s="44">
        <v>9</v>
      </c>
      <c r="B90" s="120" t="s">
        <v>315</v>
      </c>
      <c r="C90" s="44">
        <v>64</v>
      </c>
      <c r="D90" s="44">
        <v>64</v>
      </c>
      <c r="E90" s="44">
        <v>63</v>
      </c>
      <c r="F90" s="44">
        <v>73</v>
      </c>
      <c r="G90" s="44">
        <v>77</v>
      </c>
      <c r="H90" s="44"/>
      <c r="I90" s="44">
        <v>70</v>
      </c>
      <c r="J90" s="44"/>
      <c r="K90" s="98"/>
      <c r="L90" s="14">
        <f t="shared" si="3"/>
        <v>68.5</v>
      </c>
    </row>
    <row r="91" spans="1:18" x14ac:dyDescent="0.25">
      <c r="A91" s="44">
        <v>10</v>
      </c>
      <c r="B91" s="127" t="s">
        <v>100</v>
      </c>
      <c r="C91" s="44">
        <v>62</v>
      </c>
      <c r="D91" s="44">
        <v>80</v>
      </c>
      <c r="E91" s="44">
        <v>63</v>
      </c>
      <c r="F91" s="44">
        <v>60</v>
      </c>
      <c r="G91" s="44">
        <v>69</v>
      </c>
      <c r="H91" s="44"/>
      <c r="I91" s="44">
        <v>60</v>
      </c>
      <c r="J91" s="44"/>
      <c r="K91" s="13"/>
      <c r="L91" s="14">
        <f t="shared" si="3"/>
        <v>65.666666666666671</v>
      </c>
      <c r="M91" s="3"/>
      <c r="N91" s="3"/>
      <c r="O91" s="3"/>
      <c r="P91" s="3"/>
      <c r="Q91" s="3"/>
      <c r="R91" s="3"/>
    </row>
    <row r="92" spans="1:18" x14ac:dyDescent="0.25">
      <c r="A92" s="44">
        <v>11</v>
      </c>
      <c r="B92" s="120" t="s">
        <v>321</v>
      </c>
      <c r="C92" s="44">
        <v>63</v>
      </c>
      <c r="D92" s="44">
        <v>8</v>
      </c>
      <c r="E92" s="44">
        <v>65</v>
      </c>
      <c r="F92" s="44">
        <v>61</v>
      </c>
      <c r="G92" s="44">
        <v>64</v>
      </c>
      <c r="H92" s="44"/>
      <c r="I92" s="44">
        <v>76</v>
      </c>
      <c r="J92" s="44"/>
      <c r="K92" s="98"/>
      <c r="L92" s="14">
        <f t="shared" si="3"/>
        <v>56.166666666666664</v>
      </c>
    </row>
    <row r="99" spans="1:12" ht="2.4500000000000002" customHeight="1" x14ac:dyDescent="0.25"/>
    <row r="100" spans="1:12" ht="15" customHeight="1" x14ac:dyDescent="0.25">
      <c r="A100" s="152" t="s">
        <v>0</v>
      </c>
      <c r="B100" s="152" t="s">
        <v>1</v>
      </c>
      <c r="C100" s="144" t="s">
        <v>6</v>
      </c>
      <c r="D100" s="156"/>
      <c r="E100" s="156"/>
      <c r="F100" s="156"/>
      <c r="G100" s="156"/>
      <c r="H100" s="156"/>
      <c r="I100" s="156"/>
      <c r="J100" s="145"/>
      <c r="K100" s="138" t="s">
        <v>5</v>
      </c>
      <c r="L100" s="138" t="s">
        <v>2</v>
      </c>
    </row>
    <row r="101" spans="1:12" ht="12" customHeight="1" x14ac:dyDescent="0.25">
      <c r="A101" s="153"/>
      <c r="B101" s="153"/>
      <c r="C101" s="149" t="s">
        <v>4</v>
      </c>
      <c r="D101" s="150"/>
      <c r="E101" s="150"/>
      <c r="F101" s="150"/>
      <c r="G101" s="150"/>
      <c r="H101" s="151"/>
      <c r="I101" s="141" t="s">
        <v>3</v>
      </c>
      <c r="J101" s="143"/>
      <c r="K101" s="139"/>
      <c r="L101" s="139"/>
    </row>
    <row r="102" spans="1:12" ht="78.75" customHeight="1" x14ac:dyDescent="0.25">
      <c r="A102" s="154"/>
      <c r="B102" s="155"/>
      <c r="C102" s="7" t="s">
        <v>174</v>
      </c>
      <c r="D102" s="7" t="s">
        <v>175</v>
      </c>
      <c r="E102" s="7" t="s">
        <v>176</v>
      </c>
      <c r="F102" s="7" t="s">
        <v>177</v>
      </c>
      <c r="G102" s="7"/>
      <c r="H102" s="7"/>
      <c r="I102" s="7" t="s">
        <v>178</v>
      </c>
      <c r="J102" s="41"/>
      <c r="K102" s="148"/>
      <c r="L102" s="140"/>
    </row>
    <row r="103" spans="1:12" ht="12" customHeight="1" x14ac:dyDescent="0.25">
      <c r="A103" s="51">
        <v>1</v>
      </c>
      <c r="B103" s="28">
        <v>2</v>
      </c>
      <c r="C103" s="23">
        <v>3</v>
      </c>
      <c r="D103" s="6">
        <v>4</v>
      </c>
      <c r="E103" s="9">
        <v>5</v>
      </c>
      <c r="F103" s="6">
        <v>6</v>
      </c>
      <c r="G103" s="6">
        <v>7</v>
      </c>
      <c r="H103" s="6">
        <v>8</v>
      </c>
      <c r="I103" s="6">
        <v>9</v>
      </c>
      <c r="J103" s="6">
        <v>10</v>
      </c>
      <c r="K103" s="45">
        <v>11</v>
      </c>
      <c r="L103" s="45">
        <v>12</v>
      </c>
    </row>
    <row r="104" spans="1:12" s="68" customFormat="1" ht="15" customHeight="1" x14ac:dyDescent="0.25">
      <c r="A104" s="44">
        <v>1</v>
      </c>
      <c r="B104" s="128" t="s">
        <v>65</v>
      </c>
      <c r="C104" s="44">
        <v>90</v>
      </c>
      <c r="D104" s="44">
        <v>90</v>
      </c>
      <c r="E104" s="44">
        <v>92</v>
      </c>
      <c r="F104" s="44">
        <v>92</v>
      </c>
      <c r="G104" s="44"/>
      <c r="H104" s="44"/>
      <c r="I104" s="44">
        <v>90</v>
      </c>
      <c r="J104" s="44"/>
      <c r="K104" s="44">
        <f>2</f>
        <v>2</v>
      </c>
      <c r="L104" s="14">
        <f t="shared" ref="L104:L114" si="4">AVERAGE(C104:J104)+K104</f>
        <v>92.8</v>
      </c>
    </row>
    <row r="105" spans="1:12" ht="15" customHeight="1" x14ac:dyDescent="0.25">
      <c r="A105" s="44">
        <v>2</v>
      </c>
      <c r="B105" s="50" t="s">
        <v>325</v>
      </c>
      <c r="C105" s="44">
        <v>90</v>
      </c>
      <c r="D105" s="44">
        <v>90</v>
      </c>
      <c r="E105" s="44">
        <v>91</v>
      </c>
      <c r="F105" s="44">
        <v>94</v>
      </c>
      <c r="G105" s="44"/>
      <c r="H105" s="44"/>
      <c r="I105" s="44">
        <v>90</v>
      </c>
      <c r="J105" s="44"/>
      <c r="K105" s="98"/>
      <c r="L105" s="14">
        <f t="shared" si="4"/>
        <v>91</v>
      </c>
    </row>
    <row r="106" spans="1:12" ht="15" customHeight="1" x14ac:dyDescent="0.25">
      <c r="A106" s="44">
        <v>3</v>
      </c>
      <c r="B106" s="50" t="s">
        <v>323</v>
      </c>
      <c r="C106" s="44">
        <v>90</v>
      </c>
      <c r="D106" s="44">
        <v>80</v>
      </c>
      <c r="E106" s="44">
        <v>92</v>
      </c>
      <c r="F106" s="44">
        <v>91</v>
      </c>
      <c r="G106" s="44"/>
      <c r="H106" s="44"/>
      <c r="I106" s="44">
        <v>90</v>
      </c>
      <c r="J106" s="44"/>
      <c r="K106" s="98"/>
      <c r="L106" s="14">
        <f t="shared" si="4"/>
        <v>88.6</v>
      </c>
    </row>
    <row r="107" spans="1:12" x14ac:dyDescent="0.25">
      <c r="A107" s="44">
        <v>4</v>
      </c>
      <c r="B107" s="50" t="s">
        <v>324</v>
      </c>
      <c r="C107" s="44">
        <v>78</v>
      </c>
      <c r="D107" s="44">
        <v>62</v>
      </c>
      <c r="E107" s="44">
        <v>85</v>
      </c>
      <c r="F107" s="44">
        <v>82</v>
      </c>
      <c r="G107" s="44"/>
      <c r="H107" s="44"/>
      <c r="I107" s="44">
        <v>91</v>
      </c>
      <c r="J107" s="44"/>
      <c r="K107" s="98"/>
      <c r="L107" s="14">
        <f t="shared" si="4"/>
        <v>79.599999999999994</v>
      </c>
    </row>
    <row r="108" spans="1:12" x14ac:dyDescent="0.25">
      <c r="A108" s="44">
        <v>5</v>
      </c>
      <c r="B108" s="50" t="s">
        <v>327</v>
      </c>
      <c r="C108" s="44">
        <v>76</v>
      </c>
      <c r="D108" s="44">
        <v>75</v>
      </c>
      <c r="E108" s="44">
        <v>91</v>
      </c>
      <c r="F108" s="44">
        <v>81</v>
      </c>
      <c r="G108" s="44"/>
      <c r="H108" s="44"/>
      <c r="I108" s="44">
        <v>70</v>
      </c>
      <c r="J108" s="44"/>
      <c r="K108" s="98"/>
      <c r="L108" s="14">
        <f t="shared" si="4"/>
        <v>78.599999999999994</v>
      </c>
    </row>
    <row r="109" spans="1:12" x14ac:dyDescent="0.25">
      <c r="A109" s="44">
        <v>6</v>
      </c>
      <c r="B109" s="8" t="s">
        <v>66</v>
      </c>
      <c r="C109" s="44">
        <v>76</v>
      </c>
      <c r="D109" s="44">
        <v>79</v>
      </c>
      <c r="E109" s="44">
        <v>91</v>
      </c>
      <c r="F109" s="44">
        <v>77</v>
      </c>
      <c r="G109" s="44"/>
      <c r="H109" s="44"/>
      <c r="I109" s="44">
        <v>65</v>
      </c>
      <c r="J109" s="44"/>
      <c r="K109" s="12"/>
      <c r="L109" s="14">
        <f t="shared" si="4"/>
        <v>77.599999999999994</v>
      </c>
    </row>
    <row r="110" spans="1:12" x14ac:dyDescent="0.25">
      <c r="A110" s="44">
        <v>7</v>
      </c>
      <c r="B110" s="8" t="s">
        <v>67</v>
      </c>
      <c r="C110" s="44">
        <v>76</v>
      </c>
      <c r="D110" s="44">
        <v>65</v>
      </c>
      <c r="E110" s="44">
        <v>86</v>
      </c>
      <c r="F110" s="44">
        <v>76</v>
      </c>
      <c r="G110" s="44"/>
      <c r="H110" s="44"/>
      <c r="I110" s="44">
        <v>67</v>
      </c>
      <c r="J110" s="44"/>
      <c r="K110" s="44"/>
      <c r="L110" s="14">
        <f t="shared" si="4"/>
        <v>74</v>
      </c>
    </row>
    <row r="111" spans="1:12" x14ac:dyDescent="0.25">
      <c r="A111" s="44">
        <v>8</v>
      </c>
      <c r="B111" s="50" t="s">
        <v>322</v>
      </c>
      <c r="C111" s="44">
        <v>76</v>
      </c>
      <c r="D111" s="44">
        <v>77</v>
      </c>
      <c r="E111" s="44">
        <v>76</v>
      </c>
      <c r="F111" s="44">
        <v>68</v>
      </c>
      <c r="G111" s="44"/>
      <c r="H111" s="44"/>
      <c r="I111" s="44">
        <v>70</v>
      </c>
      <c r="J111" s="44"/>
      <c r="K111" s="98"/>
      <c r="L111" s="14">
        <f t="shared" si="4"/>
        <v>73.400000000000006</v>
      </c>
    </row>
    <row r="112" spans="1:12" x14ac:dyDescent="0.25">
      <c r="A112" s="44">
        <v>9</v>
      </c>
      <c r="B112" s="50" t="s">
        <v>329</v>
      </c>
      <c r="C112" s="44">
        <v>76</v>
      </c>
      <c r="D112" s="44">
        <v>78</v>
      </c>
      <c r="E112" s="44">
        <v>70</v>
      </c>
      <c r="F112" s="44">
        <v>72</v>
      </c>
      <c r="G112" s="44"/>
      <c r="H112" s="44"/>
      <c r="I112" s="44">
        <v>70</v>
      </c>
      <c r="J112" s="44"/>
      <c r="K112" s="98"/>
      <c r="L112" s="14">
        <f t="shared" si="4"/>
        <v>73.2</v>
      </c>
    </row>
    <row r="113" spans="1:12" x14ac:dyDescent="0.25">
      <c r="A113" s="44">
        <v>10</v>
      </c>
      <c r="B113" s="50" t="s">
        <v>326</v>
      </c>
      <c r="C113" s="44">
        <v>66</v>
      </c>
      <c r="D113" s="44">
        <v>65</v>
      </c>
      <c r="E113" s="44">
        <v>70</v>
      </c>
      <c r="F113" s="44">
        <v>73</v>
      </c>
      <c r="G113" s="44"/>
      <c r="H113" s="44"/>
      <c r="I113" s="44">
        <v>67</v>
      </c>
      <c r="J113" s="44"/>
      <c r="K113" s="98"/>
      <c r="L113" s="14">
        <f t="shared" si="4"/>
        <v>68.2</v>
      </c>
    </row>
    <row r="114" spans="1:12" x14ac:dyDescent="0.25">
      <c r="A114" s="44">
        <v>11</v>
      </c>
      <c r="B114" s="50" t="s">
        <v>328</v>
      </c>
      <c r="C114" s="44">
        <v>66</v>
      </c>
      <c r="D114" s="44">
        <v>75</v>
      </c>
      <c r="E114" s="44">
        <v>70</v>
      </c>
      <c r="F114" s="44">
        <v>63</v>
      </c>
      <c r="G114" s="44"/>
      <c r="H114" s="44"/>
      <c r="I114" s="44">
        <v>64</v>
      </c>
      <c r="J114" s="44"/>
      <c r="K114" s="98"/>
      <c r="L114" s="14">
        <f t="shared" si="4"/>
        <v>67.599999999999994</v>
      </c>
    </row>
  </sheetData>
  <sortState ref="A104:L114">
    <sortCondition descending="1" ref="L104:L114"/>
  </sortState>
  <mergeCells count="35">
    <mergeCell ref="K100:K102"/>
    <mergeCell ref="L100:L102"/>
    <mergeCell ref="C33:H33"/>
    <mergeCell ref="I33:J33"/>
    <mergeCell ref="A57:A59"/>
    <mergeCell ref="B57:B59"/>
    <mergeCell ref="C57:J57"/>
    <mergeCell ref="K57:K59"/>
    <mergeCell ref="L57:L59"/>
    <mergeCell ref="C58:H58"/>
    <mergeCell ref="I58:J58"/>
    <mergeCell ref="A32:A34"/>
    <mergeCell ref="B32:B34"/>
    <mergeCell ref="C32:J32"/>
    <mergeCell ref="K32:K34"/>
    <mergeCell ref="L32:L34"/>
    <mergeCell ref="C101:H101"/>
    <mergeCell ref="I101:J101"/>
    <mergeCell ref="A100:A102"/>
    <mergeCell ref="B100:B102"/>
    <mergeCell ref="C100:J100"/>
    <mergeCell ref="K78:K80"/>
    <mergeCell ref="L78:L80"/>
    <mergeCell ref="C79:H79"/>
    <mergeCell ref="I79:J79"/>
    <mergeCell ref="A6:A8"/>
    <mergeCell ref="B6:B8"/>
    <mergeCell ref="C6:J6"/>
    <mergeCell ref="K6:K8"/>
    <mergeCell ref="L6:L8"/>
    <mergeCell ref="C7:H7"/>
    <mergeCell ref="I7:J7"/>
    <mergeCell ref="A78:A80"/>
    <mergeCell ref="B78:B80"/>
    <mergeCell ref="C78:J78"/>
  </mergeCells>
  <pageMargins left="0.31496062992125984" right="0.31496062992125984" top="0.55118110236220474" bottom="0.55118110236220474" header="0.31496062992125984" footer="0.31496062992125984"/>
  <pageSetup paperSize="9" orientation="landscape" horizontalDpi="4294967294" r:id="rId1"/>
  <rowBreaks count="4" manualBreakCount="4">
    <brk id="26" max="16383" man="1"/>
    <brk id="51" max="16383" man="1"/>
    <brk id="72" max="16383" man="1"/>
    <brk id="94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7"/>
  <sheetViews>
    <sheetView topLeftCell="A185" zoomScale="85" zoomScaleNormal="85" workbookViewId="0">
      <selection activeCell="M204" sqref="M204"/>
    </sheetView>
  </sheetViews>
  <sheetFormatPr defaultRowHeight="15" x14ac:dyDescent="0.25"/>
  <cols>
    <col min="1" max="1" width="4" style="27" customWidth="1"/>
    <col min="2" max="2" width="40.7109375" style="26" customWidth="1"/>
    <col min="3" max="3" width="8.5703125" style="27" customWidth="1"/>
    <col min="4" max="4" width="7.28515625" style="27" customWidth="1"/>
    <col min="5" max="5" width="6.42578125" style="27" customWidth="1"/>
    <col min="6" max="6" width="7.7109375" style="27" customWidth="1"/>
    <col min="7" max="7" width="6.85546875" style="27" customWidth="1"/>
    <col min="8" max="8" width="4.85546875" style="27" customWidth="1"/>
    <col min="9" max="9" width="6.42578125" style="27" customWidth="1"/>
    <col min="10" max="10" width="6.7109375" style="27" customWidth="1"/>
    <col min="11" max="11" width="7.140625" style="26" customWidth="1"/>
    <col min="12" max="12" width="18.42578125" style="26" customWidth="1"/>
  </cols>
  <sheetData>
    <row r="1" spans="1:17" ht="39" customHeight="1" x14ac:dyDescent="0.25">
      <c r="A1" s="33"/>
      <c r="B1" s="1"/>
      <c r="C1" s="34"/>
      <c r="D1" s="34"/>
      <c r="E1" s="34"/>
      <c r="F1" s="34"/>
      <c r="G1" s="34"/>
      <c r="H1" s="34"/>
      <c r="I1" s="34"/>
      <c r="J1" s="34"/>
      <c r="K1" s="29"/>
      <c r="L1" s="29"/>
    </row>
    <row r="2" spans="1:17" ht="36" customHeight="1" x14ac:dyDescent="0.25">
      <c r="A2" s="33"/>
      <c r="B2" s="1"/>
      <c r="C2" s="34"/>
      <c r="D2" s="34"/>
      <c r="E2" s="34"/>
      <c r="F2" s="34"/>
      <c r="G2" s="34"/>
      <c r="H2" s="34"/>
      <c r="I2" s="34"/>
      <c r="J2" s="34"/>
      <c r="K2" s="29"/>
      <c r="L2" s="29"/>
    </row>
    <row r="3" spans="1:17" s="5" customFormat="1" ht="12.75" customHeight="1" x14ac:dyDescent="0.2">
      <c r="A3" s="131" t="s">
        <v>0</v>
      </c>
      <c r="B3" s="131" t="s">
        <v>1</v>
      </c>
      <c r="C3" s="144" t="s">
        <v>6</v>
      </c>
      <c r="D3" s="156"/>
      <c r="E3" s="156"/>
      <c r="F3" s="156"/>
      <c r="G3" s="156"/>
      <c r="H3" s="156"/>
      <c r="I3" s="156"/>
      <c r="J3" s="145"/>
      <c r="K3" s="138" t="s">
        <v>5</v>
      </c>
      <c r="L3" s="138" t="s">
        <v>2</v>
      </c>
    </row>
    <row r="4" spans="1:17" s="5" customFormat="1" ht="12.75" customHeight="1" x14ac:dyDescent="0.2">
      <c r="A4" s="132"/>
      <c r="B4" s="132"/>
      <c r="C4" s="141" t="s">
        <v>4</v>
      </c>
      <c r="D4" s="142"/>
      <c r="E4" s="142"/>
      <c r="F4" s="142"/>
      <c r="G4" s="156"/>
      <c r="H4" s="145"/>
      <c r="I4" s="144"/>
      <c r="J4" s="145"/>
      <c r="K4" s="139"/>
      <c r="L4" s="139"/>
    </row>
    <row r="5" spans="1:17" s="5" customFormat="1" ht="63" customHeight="1" x14ac:dyDescent="0.2">
      <c r="A5" s="133"/>
      <c r="B5" s="134"/>
      <c r="C5" s="54" t="s">
        <v>153</v>
      </c>
      <c r="D5" s="54" t="s">
        <v>102</v>
      </c>
      <c r="E5" s="54" t="s">
        <v>81</v>
      </c>
      <c r="F5" s="54" t="s">
        <v>17</v>
      </c>
      <c r="G5" s="11"/>
      <c r="H5" s="48"/>
      <c r="I5" s="7"/>
      <c r="J5" s="7"/>
      <c r="K5" s="140"/>
      <c r="L5" s="140"/>
    </row>
    <row r="6" spans="1:17" s="5" customFormat="1" ht="15.75" customHeight="1" x14ac:dyDescent="0.2">
      <c r="A6" s="45">
        <v>1</v>
      </c>
      <c r="B6" s="28">
        <v>2</v>
      </c>
      <c r="C6" s="6">
        <v>3</v>
      </c>
      <c r="D6" s="6">
        <v>4</v>
      </c>
      <c r="E6" s="9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45">
        <v>11</v>
      </c>
      <c r="L6" s="45">
        <v>12</v>
      </c>
    </row>
    <row r="7" spans="1:17" s="5" customFormat="1" ht="15.75" customHeight="1" x14ac:dyDescent="0.25">
      <c r="A7" s="44">
        <v>1</v>
      </c>
      <c r="B7" s="73" t="s">
        <v>189</v>
      </c>
      <c r="C7" s="119">
        <v>91</v>
      </c>
      <c r="D7" s="119">
        <v>90</v>
      </c>
      <c r="E7" s="119">
        <v>98</v>
      </c>
      <c r="F7" s="119">
        <v>95</v>
      </c>
      <c r="G7" s="44"/>
      <c r="H7" s="44"/>
      <c r="I7" s="44"/>
      <c r="J7" s="44"/>
      <c r="K7" s="12">
        <f>2+2</f>
        <v>4</v>
      </c>
      <c r="L7" s="14">
        <f t="shared" ref="L7:L22" si="0">AVERAGE(C7:J7)+K7</f>
        <v>97.5</v>
      </c>
    </row>
    <row r="8" spans="1:17" s="5" customFormat="1" ht="15.6" customHeight="1" x14ac:dyDescent="0.2">
      <c r="A8" s="44">
        <v>2</v>
      </c>
      <c r="B8" s="62" t="s">
        <v>184</v>
      </c>
      <c r="C8" s="44">
        <v>85</v>
      </c>
      <c r="D8" s="44">
        <v>90</v>
      </c>
      <c r="E8" s="44">
        <v>100</v>
      </c>
      <c r="F8" s="44">
        <v>90</v>
      </c>
      <c r="G8" s="44"/>
      <c r="H8" s="44"/>
      <c r="I8" s="44"/>
      <c r="J8" s="44"/>
      <c r="K8" s="44"/>
      <c r="L8" s="14">
        <f t="shared" si="0"/>
        <v>91.25</v>
      </c>
    </row>
    <row r="9" spans="1:17" s="5" customFormat="1" ht="15.75" customHeight="1" x14ac:dyDescent="0.2">
      <c r="A9" s="13">
        <v>3</v>
      </c>
      <c r="B9" s="86" t="s">
        <v>188</v>
      </c>
      <c r="C9" s="13">
        <v>80</v>
      </c>
      <c r="D9" s="13">
        <v>80</v>
      </c>
      <c r="E9" s="13">
        <v>81</v>
      </c>
      <c r="F9" s="13">
        <v>75</v>
      </c>
      <c r="G9" s="13"/>
      <c r="H9" s="13"/>
      <c r="I9" s="13"/>
      <c r="J9" s="13"/>
      <c r="K9" s="13">
        <f>2</f>
        <v>2</v>
      </c>
      <c r="L9" s="14">
        <f t="shared" si="0"/>
        <v>81</v>
      </c>
      <c r="M9" s="87"/>
      <c r="N9" s="87"/>
      <c r="O9" s="87"/>
      <c r="P9" s="87"/>
      <c r="Q9" s="87"/>
    </row>
    <row r="10" spans="1:17" s="5" customFormat="1" ht="15.6" customHeight="1" x14ac:dyDescent="0.25">
      <c r="A10" s="44">
        <v>4</v>
      </c>
      <c r="B10" s="69" t="s">
        <v>330</v>
      </c>
      <c r="C10" s="44">
        <v>77</v>
      </c>
      <c r="D10" s="44">
        <v>75</v>
      </c>
      <c r="E10" s="44">
        <v>81</v>
      </c>
      <c r="F10" s="44">
        <v>90</v>
      </c>
      <c r="G10" s="44"/>
      <c r="H10" s="44"/>
      <c r="I10" s="44"/>
      <c r="J10" s="44"/>
      <c r="K10" s="98"/>
      <c r="L10" s="14">
        <f t="shared" si="0"/>
        <v>80.75</v>
      </c>
      <c r="M10"/>
      <c r="N10"/>
      <c r="O10"/>
      <c r="P10"/>
      <c r="Q10"/>
    </row>
    <row r="11" spans="1:17" s="5" customFormat="1" ht="15.75" customHeight="1" x14ac:dyDescent="0.2">
      <c r="A11" s="44">
        <v>5</v>
      </c>
      <c r="B11" s="62" t="s">
        <v>180</v>
      </c>
      <c r="C11" s="44">
        <v>77</v>
      </c>
      <c r="D11" s="44">
        <v>69</v>
      </c>
      <c r="E11" s="44">
        <v>83</v>
      </c>
      <c r="F11" s="44">
        <v>91</v>
      </c>
      <c r="G11" s="44"/>
      <c r="H11" s="44"/>
      <c r="I11" s="44"/>
      <c r="J11" s="44"/>
      <c r="K11" s="44"/>
      <c r="L11" s="14">
        <f t="shared" si="0"/>
        <v>80</v>
      </c>
    </row>
    <row r="12" spans="1:17" s="88" customFormat="1" ht="15.75" customHeight="1" x14ac:dyDescent="0.25">
      <c r="A12" s="44">
        <v>6</v>
      </c>
      <c r="B12" s="69" t="s">
        <v>331</v>
      </c>
      <c r="C12" s="44">
        <v>76</v>
      </c>
      <c r="D12" s="44">
        <v>75</v>
      </c>
      <c r="E12" s="44">
        <v>92</v>
      </c>
      <c r="F12" s="44">
        <v>75</v>
      </c>
      <c r="G12" s="44"/>
      <c r="H12" s="44"/>
      <c r="I12" s="44"/>
      <c r="J12" s="44"/>
      <c r="K12" s="98"/>
      <c r="L12" s="14">
        <f t="shared" si="0"/>
        <v>79.5</v>
      </c>
      <c r="M12"/>
      <c r="N12"/>
      <c r="O12"/>
      <c r="P12"/>
      <c r="Q12"/>
    </row>
    <row r="13" spans="1:17" s="5" customFormat="1" ht="15.75" customHeight="1" x14ac:dyDescent="0.25">
      <c r="A13" s="44">
        <v>7</v>
      </c>
      <c r="B13" s="73" t="s">
        <v>181</v>
      </c>
      <c r="C13" s="119">
        <v>77</v>
      </c>
      <c r="D13" s="119">
        <v>76</v>
      </c>
      <c r="E13" s="119">
        <v>80</v>
      </c>
      <c r="F13" s="119">
        <v>75</v>
      </c>
      <c r="G13" s="44"/>
      <c r="H13" s="44"/>
      <c r="I13" s="44"/>
      <c r="J13" s="44"/>
      <c r="K13" s="12"/>
      <c r="L13" s="14">
        <f t="shared" si="0"/>
        <v>77</v>
      </c>
    </row>
    <row r="14" spans="1:17" s="3" customFormat="1" ht="15.75" customHeight="1" x14ac:dyDescent="0.25">
      <c r="A14" s="44">
        <v>8</v>
      </c>
      <c r="B14" s="69" t="s">
        <v>333</v>
      </c>
      <c r="C14" s="44">
        <v>77</v>
      </c>
      <c r="D14" s="44">
        <v>75</v>
      </c>
      <c r="E14" s="44">
        <v>76</v>
      </c>
      <c r="F14" s="44">
        <v>75</v>
      </c>
      <c r="G14" s="44"/>
      <c r="H14" s="44"/>
      <c r="I14" s="44"/>
      <c r="J14" s="44"/>
      <c r="K14" s="98"/>
      <c r="L14" s="14">
        <f t="shared" si="0"/>
        <v>75.75</v>
      </c>
      <c r="M14"/>
      <c r="N14"/>
      <c r="O14"/>
      <c r="P14"/>
      <c r="Q14"/>
    </row>
    <row r="15" spans="1:17" s="5" customFormat="1" ht="15.75" customHeight="1" x14ac:dyDescent="0.2">
      <c r="A15" s="44">
        <v>9</v>
      </c>
      <c r="B15" s="62" t="s">
        <v>183</v>
      </c>
      <c r="C15" s="13">
        <v>76</v>
      </c>
      <c r="D15" s="13">
        <v>80</v>
      </c>
      <c r="E15" s="13">
        <v>85</v>
      </c>
      <c r="F15" s="13">
        <v>60</v>
      </c>
      <c r="G15" s="44"/>
      <c r="H15" s="44"/>
      <c r="I15" s="44"/>
      <c r="J15" s="44"/>
      <c r="K15" s="44"/>
      <c r="L15" s="14">
        <f t="shared" si="0"/>
        <v>75.25</v>
      </c>
    </row>
    <row r="16" spans="1:17" s="5" customFormat="1" ht="15.6" customHeight="1" x14ac:dyDescent="0.25">
      <c r="A16" s="44">
        <v>10</v>
      </c>
      <c r="B16" s="62" t="s">
        <v>186</v>
      </c>
      <c r="C16" s="44">
        <v>75</v>
      </c>
      <c r="D16" s="44">
        <v>73</v>
      </c>
      <c r="E16" s="44">
        <v>67</v>
      </c>
      <c r="F16" s="44">
        <v>75</v>
      </c>
      <c r="G16" s="44"/>
      <c r="H16" s="44"/>
      <c r="I16" s="44"/>
      <c r="J16" s="44"/>
      <c r="K16" s="12">
        <f>2</f>
        <v>2</v>
      </c>
      <c r="L16" s="14">
        <f t="shared" si="0"/>
        <v>74.5</v>
      </c>
      <c r="M16" s="3"/>
      <c r="N16" s="3"/>
      <c r="O16" s="3"/>
      <c r="P16" s="3"/>
      <c r="Q16" s="3"/>
    </row>
    <row r="17" spans="1:17" s="5" customFormat="1" ht="15.75" customHeight="1" x14ac:dyDescent="0.25">
      <c r="A17" s="44">
        <v>11</v>
      </c>
      <c r="B17" s="73" t="s">
        <v>187</v>
      </c>
      <c r="C17" s="13">
        <v>76</v>
      </c>
      <c r="D17" s="13">
        <v>70</v>
      </c>
      <c r="E17" s="13">
        <v>67</v>
      </c>
      <c r="F17" s="13">
        <v>75</v>
      </c>
      <c r="G17" s="44"/>
      <c r="H17" s="44"/>
      <c r="I17" s="44"/>
      <c r="J17" s="44"/>
      <c r="K17" s="12"/>
      <c r="L17" s="14">
        <f t="shared" si="0"/>
        <v>72</v>
      </c>
      <c r="M17" s="60"/>
      <c r="N17" s="61"/>
      <c r="O17" s="61"/>
      <c r="P17" s="61"/>
      <c r="Q17" s="61"/>
    </row>
    <row r="18" spans="1:17" x14ac:dyDescent="0.25">
      <c r="A18" s="44">
        <v>12</v>
      </c>
      <c r="B18" s="69" t="s">
        <v>332</v>
      </c>
      <c r="C18" s="44">
        <v>76</v>
      </c>
      <c r="D18" s="44">
        <v>65</v>
      </c>
      <c r="E18" s="44">
        <v>76</v>
      </c>
      <c r="F18" s="44">
        <v>64</v>
      </c>
      <c r="G18" s="44"/>
      <c r="H18" s="44"/>
      <c r="I18" s="44"/>
      <c r="J18" s="44"/>
      <c r="K18" s="98"/>
      <c r="L18" s="14">
        <f t="shared" si="0"/>
        <v>70.25</v>
      </c>
    </row>
    <row r="19" spans="1:17" x14ac:dyDescent="0.25">
      <c r="A19" s="44">
        <v>13</v>
      </c>
      <c r="B19" s="62" t="s">
        <v>182</v>
      </c>
      <c r="C19" s="44">
        <v>75</v>
      </c>
      <c r="D19" s="44">
        <v>67</v>
      </c>
      <c r="E19" s="44">
        <v>63</v>
      </c>
      <c r="F19" s="44">
        <v>60</v>
      </c>
      <c r="G19" s="44"/>
      <c r="H19" s="44"/>
      <c r="I19" s="44"/>
      <c r="J19" s="44"/>
      <c r="K19" s="44"/>
      <c r="L19" s="14">
        <f t="shared" si="0"/>
        <v>66.25</v>
      </c>
      <c r="M19" s="5"/>
      <c r="N19" s="3"/>
      <c r="O19" s="3"/>
      <c r="P19" s="3"/>
      <c r="Q19" s="3"/>
    </row>
    <row r="20" spans="1:17" x14ac:dyDescent="0.25">
      <c r="A20" s="44">
        <v>14</v>
      </c>
      <c r="B20" s="8" t="s">
        <v>179</v>
      </c>
      <c r="C20" s="44">
        <v>71</v>
      </c>
      <c r="D20" s="44">
        <v>70</v>
      </c>
      <c r="E20" s="44">
        <v>62</v>
      </c>
      <c r="F20" s="44">
        <v>60</v>
      </c>
      <c r="G20" s="44"/>
      <c r="H20" s="44"/>
      <c r="I20" s="44"/>
      <c r="J20" s="44"/>
      <c r="K20" s="44"/>
      <c r="L20" s="14">
        <f t="shared" si="0"/>
        <v>65.75</v>
      </c>
      <c r="M20" s="5"/>
      <c r="N20" s="5"/>
      <c r="O20" s="5"/>
      <c r="P20" s="5"/>
      <c r="Q20" s="5"/>
    </row>
    <row r="21" spans="1:17" x14ac:dyDescent="0.25">
      <c r="A21" s="44">
        <v>15</v>
      </c>
      <c r="B21" s="69" t="s">
        <v>334</v>
      </c>
      <c r="C21" s="44">
        <v>75</v>
      </c>
      <c r="D21" s="44">
        <v>60</v>
      </c>
      <c r="E21" s="44">
        <v>60</v>
      </c>
      <c r="F21" s="44">
        <v>60</v>
      </c>
      <c r="G21" s="44"/>
      <c r="H21" s="44"/>
      <c r="I21" s="44"/>
      <c r="J21" s="44"/>
      <c r="K21" s="98"/>
      <c r="L21" s="14">
        <f t="shared" si="0"/>
        <v>63.75</v>
      </c>
    </row>
    <row r="22" spans="1:17" x14ac:dyDescent="0.25">
      <c r="A22" s="44">
        <v>16</v>
      </c>
      <c r="B22" s="8" t="s">
        <v>185</v>
      </c>
      <c r="C22" s="13">
        <v>70</v>
      </c>
      <c r="D22" s="13">
        <v>62</v>
      </c>
      <c r="E22" s="13">
        <v>60</v>
      </c>
      <c r="F22" s="13">
        <v>60</v>
      </c>
      <c r="G22" s="13"/>
      <c r="H22" s="44"/>
      <c r="I22" s="44"/>
      <c r="J22" s="44"/>
      <c r="K22" s="44"/>
      <c r="L22" s="14">
        <f t="shared" si="0"/>
        <v>63</v>
      </c>
      <c r="M22" s="5"/>
      <c r="N22" s="5"/>
      <c r="O22" s="5"/>
      <c r="P22" s="5"/>
      <c r="Q22" s="5"/>
    </row>
    <row r="23" spans="1:17" ht="62.25" customHeight="1" x14ac:dyDescent="0.25"/>
    <row r="24" spans="1:17" ht="39" customHeight="1" x14ac:dyDescent="0.25">
      <c r="A24" s="33"/>
      <c r="B24" s="1"/>
      <c r="C24" s="34"/>
      <c r="D24" s="34"/>
      <c r="E24" s="34"/>
      <c r="F24" s="34"/>
      <c r="G24" s="34"/>
      <c r="H24" s="34"/>
      <c r="I24" s="34"/>
      <c r="J24" s="34"/>
      <c r="K24" s="29"/>
      <c r="L24" s="29"/>
    </row>
    <row r="25" spans="1:17" ht="25.5" customHeight="1" x14ac:dyDescent="0.25">
      <c r="A25" s="33"/>
      <c r="B25" s="1"/>
      <c r="C25" s="34"/>
      <c r="D25" s="34"/>
      <c r="E25" s="34"/>
      <c r="F25" s="34"/>
      <c r="G25" s="34"/>
      <c r="H25" s="34"/>
      <c r="I25" s="34"/>
      <c r="J25" s="34"/>
      <c r="K25" s="29"/>
      <c r="L25" s="29"/>
    </row>
    <row r="26" spans="1:17" s="5" customFormat="1" ht="12.75" customHeight="1" x14ac:dyDescent="0.2">
      <c r="A26" s="131" t="s">
        <v>0</v>
      </c>
      <c r="B26" s="131" t="s">
        <v>1</v>
      </c>
      <c r="C26" s="144" t="s">
        <v>6</v>
      </c>
      <c r="D26" s="156"/>
      <c r="E26" s="156"/>
      <c r="F26" s="156"/>
      <c r="G26" s="156"/>
      <c r="H26" s="156"/>
      <c r="I26" s="156"/>
      <c r="J26" s="145"/>
      <c r="K26" s="138" t="s">
        <v>5</v>
      </c>
      <c r="L26" s="138" t="s">
        <v>2</v>
      </c>
    </row>
    <row r="27" spans="1:17" s="5" customFormat="1" ht="12.75" customHeight="1" x14ac:dyDescent="0.2">
      <c r="A27" s="132"/>
      <c r="B27" s="132"/>
      <c r="C27" s="144" t="s">
        <v>4</v>
      </c>
      <c r="D27" s="142"/>
      <c r="E27" s="142"/>
      <c r="F27" s="142"/>
      <c r="G27" s="156"/>
      <c r="H27" s="145"/>
      <c r="I27" s="144"/>
      <c r="J27" s="145"/>
      <c r="K27" s="139"/>
      <c r="L27" s="139"/>
    </row>
    <row r="28" spans="1:17" s="5" customFormat="1" ht="58.5" customHeight="1" x14ac:dyDescent="0.2">
      <c r="A28" s="133"/>
      <c r="B28" s="133"/>
      <c r="C28" s="84" t="s">
        <v>207</v>
      </c>
      <c r="D28" s="7" t="s">
        <v>205</v>
      </c>
      <c r="E28" s="7" t="s">
        <v>102</v>
      </c>
      <c r="F28" s="7" t="s">
        <v>206</v>
      </c>
      <c r="G28" s="11"/>
      <c r="H28" s="48"/>
      <c r="I28" s="7"/>
      <c r="J28" s="7"/>
      <c r="K28" s="140"/>
      <c r="L28" s="140"/>
    </row>
    <row r="29" spans="1:17" s="5" customFormat="1" ht="12.75" customHeight="1" x14ac:dyDescent="0.2">
      <c r="A29" s="45">
        <v>1</v>
      </c>
      <c r="B29" s="28">
        <v>2</v>
      </c>
      <c r="C29" s="6">
        <v>3</v>
      </c>
      <c r="D29" s="6">
        <v>4</v>
      </c>
      <c r="E29" s="9">
        <v>5</v>
      </c>
      <c r="F29" s="6">
        <v>6</v>
      </c>
      <c r="G29" s="6">
        <v>7</v>
      </c>
      <c r="H29" s="6">
        <v>8</v>
      </c>
      <c r="I29" s="6">
        <v>9</v>
      </c>
      <c r="J29" s="6">
        <v>10</v>
      </c>
      <c r="K29" s="45">
        <v>11</v>
      </c>
      <c r="L29" s="45">
        <v>12</v>
      </c>
    </row>
    <row r="30" spans="1:17" s="3" customFormat="1" ht="14.25" customHeight="1" x14ac:dyDescent="0.25">
      <c r="A30" s="44">
        <v>1</v>
      </c>
      <c r="B30" s="73" t="s">
        <v>192</v>
      </c>
      <c r="C30" s="101">
        <v>91</v>
      </c>
      <c r="D30" s="101">
        <v>96</v>
      </c>
      <c r="E30" s="101">
        <v>90</v>
      </c>
      <c r="F30" s="101">
        <v>91</v>
      </c>
      <c r="G30" s="44"/>
      <c r="H30" s="44"/>
      <c r="I30" s="44"/>
      <c r="J30" s="44"/>
      <c r="K30" s="12">
        <f>2+1</f>
        <v>3</v>
      </c>
      <c r="L30" s="14">
        <f t="shared" ref="L30:L58" si="1">AVERAGE(C30:J30)+K30</f>
        <v>95</v>
      </c>
    </row>
    <row r="31" spans="1:17" s="3" customFormat="1" ht="14.25" customHeight="1" x14ac:dyDescent="0.25">
      <c r="A31" s="44">
        <v>2</v>
      </c>
      <c r="B31" s="62" t="s">
        <v>190</v>
      </c>
      <c r="C31" s="44">
        <v>97</v>
      </c>
      <c r="D31" s="44">
        <v>90</v>
      </c>
      <c r="E31" s="44">
        <v>93</v>
      </c>
      <c r="F31" s="44">
        <v>90</v>
      </c>
      <c r="G31" s="44"/>
      <c r="H31" s="44"/>
      <c r="I31" s="44"/>
      <c r="J31" s="44"/>
      <c r="K31" s="44">
        <v>1</v>
      </c>
      <c r="L31" s="14">
        <f t="shared" si="1"/>
        <v>93.5</v>
      </c>
    </row>
    <row r="32" spans="1:17" s="3" customFormat="1" ht="14.25" customHeight="1" x14ac:dyDescent="0.25">
      <c r="A32" s="44">
        <v>3</v>
      </c>
      <c r="B32" s="62" t="s">
        <v>195</v>
      </c>
      <c r="C32" s="44">
        <v>96</v>
      </c>
      <c r="D32" s="44">
        <v>75</v>
      </c>
      <c r="E32" s="44">
        <v>78</v>
      </c>
      <c r="F32" s="44">
        <v>83</v>
      </c>
      <c r="G32" s="44"/>
      <c r="H32" s="44"/>
      <c r="I32" s="44"/>
      <c r="J32" s="44"/>
      <c r="K32" s="44"/>
      <c r="L32" s="14">
        <f t="shared" si="1"/>
        <v>83</v>
      </c>
    </row>
    <row r="33" spans="1:17" s="3" customFormat="1" ht="14.25" customHeight="1" x14ac:dyDescent="0.25">
      <c r="A33" s="44">
        <v>4</v>
      </c>
      <c r="B33" s="62" t="s">
        <v>203</v>
      </c>
      <c r="C33" s="44">
        <v>91</v>
      </c>
      <c r="D33" s="44">
        <v>80</v>
      </c>
      <c r="E33" s="44">
        <v>76</v>
      </c>
      <c r="F33" s="44">
        <v>78</v>
      </c>
      <c r="G33" s="44"/>
      <c r="H33" s="44"/>
      <c r="I33" s="44"/>
      <c r="J33" s="44"/>
      <c r="K33" s="44"/>
      <c r="L33" s="14">
        <f t="shared" si="1"/>
        <v>81.25</v>
      </c>
    </row>
    <row r="34" spans="1:17" s="3" customFormat="1" ht="14.25" customHeight="1" x14ac:dyDescent="0.25">
      <c r="A34" s="44">
        <v>5</v>
      </c>
      <c r="B34" s="62" t="s">
        <v>196</v>
      </c>
      <c r="C34" s="13">
        <v>67</v>
      </c>
      <c r="D34" s="13">
        <v>90</v>
      </c>
      <c r="E34" s="13">
        <v>75</v>
      </c>
      <c r="F34" s="13">
        <v>90</v>
      </c>
      <c r="G34" s="44"/>
      <c r="H34" s="44"/>
      <c r="I34" s="44"/>
      <c r="J34" s="44"/>
      <c r="K34" s="44"/>
      <c r="L34" s="14">
        <f t="shared" si="1"/>
        <v>80.5</v>
      </c>
    </row>
    <row r="35" spans="1:17" s="3" customFormat="1" ht="14.25" customHeight="1" x14ac:dyDescent="0.25">
      <c r="A35" s="44">
        <v>6</v>
      </c>
      <c r="B35" s="62" t="s">
        <v>191</v>
      </c>
      <c r="C35" s="13">
        <v>76</v>
      </c>
      <c r="D35" s="13">
        <v>78</v>
      </c>
      <c r="E35" s="13">
        <v>75</v>
      </c>
      <c r="F35" s="13">
        <v>91</v>
      </c>
      <c r="G35" s="44"/>
      <c r="H35" s="44"/>
      <c r="I35" s="44"/>
      <c r="J35" s="44"/>
      <c r="K35" s="44"/>
      <c r="L35" s="14">
        <f t="shared" si="1"/>
        <v>80</v>
      </c>
    </row>
    <row r="36" spans="1:17" s="3" customFormat="1" ht="14.25" customHeight="1" x14ac:dyDescent="0.25">
      <c r="A36" s="44">
        <v>7</v>
      </c>
      <c r="B36" s="69" t="s">
        <v>346</v>
      </c>
      <c r="C36" s="44">
        <v>80</v>
      </c>
      <c r="D36" s="44">
        <v>78</v>
      </c>
      <c r="E36" s="44">
        <v>77</v>
      </c>
      <c r="F36" s="44">
        <v>76</v>
      </c>
      <c r="G36" s="44"/>
      <c r="H36" s="44"/>
      <c r="I36" s="44"/>
      <c r="J36" s="44"/>
      <c r="K36" s="98"/>
      <c r="L36" s="14">
        <f t="shared" si="1"/>
        <v>77.75</v>
      </c>
    </row>
    <row r="37" spans="1:17" s="3" customFormat="1" ht="14.25" customHeight="1" x14ac:dyDescent="0.25">
      <c r="A37" s="44">
        <v>8</v>
      </c>
      <c r="B37" s="62" t="s">
        <v>197</v>
      </c>
      <c r="C37" s="44">
        <v>79</v>
      </c>
      <c r="D37" s="44">
        <v>65</v>
      </c>
      <c r="E37" s="44">
        <v>75</v>
      </c>
      <c r="F37" s="44">
        <v>75</v>
      </c>
      <c r="G37" s="44"/>
      <c r="H37" s="44"/>
      <c r="I37" s="44"/>
      <c r="J37" s="44"/>
      <c r="K37" s="44"/>
      <c r="L37" s="14">
        <f t="shared" si="1"/>
        <v>73.5</v>
      </c>
    </row>
    <row r="38" spans="1:17" s="3" customFormat="1" ht="14.25" customHeight="1" x14ac:dyDescent="0.25">
      <c r="A38" s="44">
        <v>9</v>
      </c>
      <c r="B38" s="62" t="s">
        <v>208</v>
      </c>
      <c r="C38" s="44">
        <v>68</v>
      </c>
      <c r="D38" s="44">
        <v>78</v>
      </c>
      <c r="E38" s="44">
        <v>62</v>
      </c>
      <c r="F38" s="44">
        <v>76</v>
      </c>
      <c r="G38" s="44"/>
      <c r="H38" s="44"/>
      <c r="I38" s="44"/>
      <c r="J38" s="44"/>
      <c r="K38" s="44"/>
      <c r="L38" s="14">
        <f t="shared" si="1"/>
        <v>71</v>
      </c>
    </row>
    <row r="39" spans="1:17" s="3" customFormat="1" ht="14.25" customHeight="1" x14ac:dyDescent="0.25">
      <c r="A39" s="44">
        <v>10</v>
      </c>
      <c r="B39" s="69" t="s">
        <v>344</v>
      </c>
      <c r="C39" s="44">
        <v>76</v>
      </c>
      <c r="D39" s="44">
        <v>75</v>
      </c>
      <c r="E39" s="44">
        <v>62</v>
      </c>
      <c r="F39" s="44">
        <v>70</v>
      </c>
      <c r="G39" s="44"/>
      <c r="H39" s="44"/>
      <c r="I39" s="44"/>
      <c r="J39" s="44"/>
      <c r="K39" s="98"/>
      <c r="L39" s="14">
        <f t="shared" si="1"/>
        <v>70.75</v>
      </c>
    </row>
    <row r="40" spans="1:17" s="3" customFormat="1" ht="14.25" customHeight="1" x14ac:dyDescent="0.25">
      <c r="A40" s="44">
        <v>11</v>
      </c>
      <c r="B40" s="62" t="s">
        <v>198</v>
      </c>
      <c r="C40" s="44">
        <v>83</v>
      </c>
      <c r="D40" s="44">
        <v>64</v>
      </c>
      <c r="E40" s="44">
        <v>65</v>
      </c>
      <c r="F40" s="44">
        <v>70</v>
      </c>
      <c r="G40" s="44"/>
      <c r="H40" s="44"/>
      <c r="I40" s="44"/>
      <c r="J40" s="44"/>
      <c r="K40" s="12"/>
      <c r="L40" s="14">
        <f t="shared" si="1"/>
        <v>70.5</v>
      </c>
    </row>
    <row r="41" spans="1:17" s="3" customFormat="1" ht="14.25" customHeight="1" x14ac:dyDescent="0.25">
      <c r="A41" s="44">
        <v>12</v>
      </c>
      <c r="B41" s="69" t="s">
        <v>336</v>
      </c>
      <c r="C41" s="44">
        <v>79</v>
      </c>
      <c r="D41" s="44">
        <v>66</v>
      </c>
      <c r="E41" s="44">
        <v>62</v>
      </c>
      <c r="F41" s="44">
        <v>73</v>
      </c>
      <c r="G41" s="44"/>
      <c r="H41" s="44"/>
      <c r="I41" s="44"/>
      <c r="J41" s="44"/>
      <c r="K41" s="98"/>
      <c r="L41" s="14">
        <f t="shared" si="1"/>
        <v>70</v>
      </c>
    </row>
    <row r="42" spans="1:17" s="3" customFormat="1" ht="14.25" customHeight="1" x14ac:dyDescent="0.25">
      <c r="A42" s="44">
        <v>13</v>
      </c>
      <c r="B42" s="69" t="s">
        <v>339</v>
      </c>
      <c r="C42" s="44">
        <v>77</v>
      </c>
      <c r="D42" s="44">
        <v>68</v>
      </c>
      <c r="E42" s="44">
        <v>63</v>
      </c>
      <c r="F42" s="44">
        <v>72</v>
      </c>
      <c r="G42" s="44"/>
      <c r="H42" s="44"/>
      <c r="I42" s="44"/>
      <c r="J42" s="44"/>
      <c r="K42" s="98"/>
      <c r="L42" s="14">
        <f t="shared" si="1"/>
        <v>70</v>
      </c>
    </row>
    <row r="43" spans="1:17" s="60" customFormat="1" ht="14.25" customHeight="1" x14ac:dyDescent="0.25">
      <c r="A43" s="44">
        <v>14</v>
      </c>
      <c r="B43" s="69" t="s">
        <v>347</v>
      </c>
      <c r="C43" s="44">
        <v>66</v>
      </c>
      <c r="D43" s="44">
        <v>78</v>
      </c>
      <c r="E43" s="44">
        <v>61</v>
      </c>
      <c r="F43" s="44">
        <v>75</v>
      </c>
      <c r="G43" s="44"/>
      <c r="H43" s="44"/>
      <c r="I43" s="44"/>
      <c r="J43" s="44"/>
      <c r="K43" s="98"/>
      <c r="L43" s="14">
        <f t="shared" si="1"/>
        <v>70</v>
      </c>
      <c r="M43" s="3"/>
      <c r="N43" s="3"/>
      <c r="O43" s="3"/>
      <c r="P43" s="3"/>
      <c r="Q43" s="3"/>
    </row>
    <row r="44" spans="1:17" s="3" customFormat="1" ht="14.25" customHeight="1" x14ac:dyDescent="0.25">
      <c r="A44" s="44">
        <v>15</v>
      </c>
      <c r="B44" s="69" t="s">
        <v>343</v>
      </c>
      <c r="C44" s="44">
        <v>67</v>
      </c>
      <c r="D44" s="44">
        <v>75</v>
      </c>
      <c r="E44" s="44">
        <v>62</v>
      </c>
      <c r="F44" s="44">
        <v>75</v>
      </c>
      <c r="G44" s="44"/>
      <c r="H44" s="44"/>
      <c r="I44" s="44"/>
      <c r="J44" s="44"/>
      <c r="K44" s="98"/>
      <c r="L44" s="14">
        <f t="shared" si="1"/>
        <v>69.75</v>
      </c>
      <c r="M44" s="60"/>
      <c r="N44" s="61"/>
      <c r="O44" s="61"/>
      <c r="P44" s="61"/>
      <c r="Q44" s="61"/>
    </row>
    <row r="45" spans="1:17" s="3" customFormat="1" ht="14.25" customHeight="1" x14ac:dyDescent="0.25">
      <c r="A45" s="44">
        <v>16</v>
      </c>
      <c r="B45" s="62" t="s">
        <v>200</v>
      </c>
      <c r="C45" s="13">
        <v>77</v>
      </c>
      <c r="D45" s="13">
        <v>65</v>
      </c>
      <c r="E45" s="13">
        <v>63</v>
      </c>
      <c r="F45" s="13">
        <v>73</v>
      </c>
      <c r="G45" s="44"/>
      <c r="H45" s="44"/>
      <c r="I45" s="44"/>
      <c r="J45" s="44"/>
      <c r="K45" s="44"/>
      <c r="L45" s="14">
        <f t="shared" si="1"/>
        <v>69.5</v>
      </c>
    </row>
    <row r="46" spans="1:17" s="3" customFormat="1" ht="14.25" customHeight="1" x14ac:dyDescent="0.25">
      <c r="A46" s="44">
        <v>17</v>
      </c>
      <c r="B46" s="50" t="s">
        <v>345</v>
      </c>
      <c r="C46" s="44">
        <v>65</v>
      </c>
      <c r="D46" s="44">
        <v>76</v>
      </c>
      <c r="E46" s="44">
        <v>62</v>
      </c>
      <c r="F46" s="44">
        <v>75</v>
      </c>
      <c r="G46" s="44"/>
      <c r="H46" s="44"/>
      <c r="I46" s="44"/>
      <c r="J46" s="44"/>
      <c r="K46" s="98"/>
      <c r="L46" s="14">
        <f t="shared" si="1"/>
        <v>69.5</v>
      </c>
    </row>
    <row r="47" spans="1:17" s="3" customFormat="1" ht="14.25" customHeight="1" x14ac:dyDescent="0.25">
      <c r="A47" s="44">
        <v>18</v>
      </c>
      <c r="B47" s="73" t="s">
        <v>204</v>
      </c>
      <c r="C47" s="101">
        <v>66</v>
      </c>
      <c r="D47" s="101">
        <v>70</v>
      </c>
      <c r="E47" s="101">
        <v>61</v>
      </c>
      <c r="F47" s="101">
        <v>79</v>
      </c>
      <c r="G47" s="44"/>
      <c r="H47" s="44"/>
      <c r="I47" s="44"/>
      <c r="J47" s="44"/>
      <c r="K47" s="12"/>
      <c r="L47" s="14">
        <f t="shared" si="1"/>
        <v>69</v>
      </c>
    </row>
    <row r="48" spans="1:17" s="3" customFormat="1" ht="14.25" customHeight="1" x14ac:dyDescent="0.25">
      <c r="A48" s="44">
        <v>19</v>
      </c>
      <c r="B48" s="129" t="s">
        <v>194</v>
      </c>
      <c r="C48" s="44">
        <v>75</v>
      </c>
      <c r="D48" s="44">
        <v>65</v>
      </c>
      <c r="E48" s="44">
        <v>70</v>
      </c>
      <c r="F48" s="44">
        <v>66</v>
      </c>
      <c r="G48" s="44"/>
      <c r="H48" s="44"/>
      <c r="I48" s="44"/>
      <c r="J48" s="44"/>
      <c r="K48" s="44"/>
      <c r="L48" s="14">
        <f t="shared" si="1"/>
        <v>69</v>
      </c>
    </row>
    <row r="49" spans="1:12" s="3" customFormat="1" ht="14.25" customHeight="1" x14ac:dyDescent="0.25">
      <c r="A49" s="44">
        <v>20</v>
      </c>
      <c r="B49" s="8" t="s">
        <v>201</v>
      </c>
      <c r="C49" s="44">
        <v>75</v>
      </c>
      <c r="D49" s="44">
        <v>64</v>
      </c>
      <c r="E49" s="44">
        <v>62</v>
      </c>
      <c r="F49" s="44">
        <v>74</v>
      </c>
      <c r="G49" s="44"/>
      <c r="H49" s="44"/>
      <c r="I49" s="44"/>
      <c r="J49" s="44"/>
      <c r="K49" s="44"/>
      <c r="L49" s="14">
        <f t="shared" si="1"/>
        <v>68.75</v>
      </c>
    </row>
    <row r="50" spans="1:12" s="3" customFormat="1" ht="14.25" customHeight="1" x14ac:dyDescent="0.25">
      <c r="A50" s="44">
        <v>21</v>
      </c>
      <c r="B50" s="8" t="s">
        <v>193</v>
      </c>
      <c r="C50" s="44">
        <v>66</v>
      </c>
      <c r="D50" s="44">
        <v>75</v>
      </c>
      <c r="E50" s="44">
        <v>61</v>
      </c>
      <c r="F50" s="44">
        <v>70</v>
      </c>
      <c r="G50" s="44"/>
      <c r="H50" s="44"/>
      <c r="I50" s="44"/>
      <c r="J50" s="44"/>
      <c r="K50" s="44"/>
      <c r="L50" s="14">
        <f t="shared" si="1"/>
        <v>68</v>
      </c>
    </row>
    <row r="51" spans="1:12" s="3" customFormat="1" ht="14.25" customHeight="1" x14ac:dyDescent="0.25">
      <c r="A51" s="44">
        <v>22</v>
      </c>
      <c r="B51" s="69" t="s">
        <v>340</v>
      </c>
      <c r="C51" s="44">
        <v>65</v>
      </c>
      <c r="D51" s="44">
        <v>65</v>
      </c>
      <c r="E51" s="44">
        <v>65</v>
      </c>
      <c r="F51" s="44">
        <v>75</v>
      </c>
      <c r="G51" s="44"/>
      <c r="H51" s="44"/>
      <c r="I51" s="44"/>
      <c r="J51" s="44"/>
      <c r="K51" s="98"/>
      <c r="L51" s="14">
        <f t="shared" si="1"/>
        <v>67.5</v>
      </c>
    </row>
    <row r="52" spans="1:12" s="3" customFormat="1" ht="14.25" customHeight="1" x14ac:dyDescent="0.25">
      <c r="A52" s="44">
        <v>23</v>
      </c>
      <c r="B52" s="69" t="s">
        <v>199</v>
      </c>
      <c r="C52" s="44">
        <v>64</v>
      </c>
      <c r="D52" s="44">
        <v>66</v>
      </c>
      <c r="E52" s="44">
        <v>62</v>
      </c>
      <c r="F52" s="44">
        <v>77</v>
      </c>
      <c r="G52" s="44"/>
      <c r="H52" s="44"/>
      <c r="I52" s="44"/>
      <c r="J52" s="44"/>
      <c r="K52" s="12"/>
      <c r="L52" s="14">
        <f t="shared" si="1"/>
        <v>67.25</v>
      </c>
    </row>
    <row r="53" spans="1:12" s="3" customFormat="1" ht="14.25" customHeight="1" x14ac:dyDescent="0.25">
      <c r="A53" s="44">
        <v>24</v>
      </c>
      <c r="B53" s="8" t="s">
        <v>202</v>
      </c>
      <c r="C53" s="44">
        <v>68</v>
      </c>
      <c r="D53" s="44">
        <v>65</v>
      </c>
      <c r="E53" s="44">
        <v>60</v>
      </c>
      <c r="F53" s="44">
        <v>76</v>
      </c>
      <c r="G53" s="44"/>
      <c r="H53" s="44"/>
      <c r="I53" s="44"/>
      <c r="J53" s="44"/>
      <c r="K53" s="44"/>
      <c r="L53" s="14">
        <f t="shared" si="1"/>
        <v>67.25</v>
      </c>
    </row>
    <row r="54" spans="1:12" s="3" customFormat="1" ht="14.25" customHeight="1" x14ac:dyDescent="0.25">
      <c r="A54" s="44">
        <v>25</v>
      </c>
      <c r="B54" s="69" t="s">
        <v>341</v>
      </c>
      <c r="C54" s="44">
        <v>61</v>
      </c>
      <c r="D54" s="44">
        <v>65</v>
      </c>
      <c r="E54" s="44">
        <v>63</v>
      </c>
      <c r="F54" s="44">
        <v>76</v>
      </c>
      <c r="G54" s="44"/>
      <c r="H54" s="44"/>
      <c r="I54" s="44"/>
      <c r="J54" s="44"/>
      <c r="K54" s="98"/>
      <c r="L54" s="14">
        <f t="shared" si="1"/>
        <v>66.25</v>
      </c>
    </row>
    <row r="55" spans="1:12" s="3" customFormat="1" ht="14.25" customHeight="1" x14ac:dyDescent="0.25">
      <c r="A55" s="44">
        <v>26</v>
      </c>
      <c r="B55" s="69" t="s">
        <v>338</v>
      </c>
      <c r="C55" s="44">
        <v>67</v>
      </c>
      <c r="D55" s="44">
        <v>66</v>
      </c>
      <c r="E55" s="44">
        <v>61</v>
      </c>
      <c r="F55" s="44">
        <v>68</v>
      </c>
      <c r="G55" s="44"/>
      <c r="H55" s="44"/>
      <c r="I55" s="44"/>
      <c r="J55" s="44"/>
      <c r="K55" s="98"/>
      <c r="L55" s="14">
        <f t="shared" si="1"/>
        <v>65.5</v>
      </c>
    </row>
    <row r="56" spans="1:12" s="3" customFormat="1" ht="14.25" customHeight="1" x14ac:dyDescent="0.25">
      <c r="A56" s="44">
        <v>27</v>
      </c>
      <c r="B56" s="69" t="s">
        <v>342</v>
      </c>
      <c r="C56" s="44">
        <v>65</v>
      </c>
      <c r="D56" s="44">
        <v>66</v>
      </c>
      <c r="E56" s="44">
        <v>60</v>
      </c>
      <c r="F56" s="44">
        <v>71</v>
      </c>
      <c r="G56" s="44"/>
      <c r="H56" s="44"/>
      <c r="I56" s="44"/>
      <c r="J56" s="44"/>
      <c r="K56" s="98"/>
      <c r="L56" s="14">
        <f t="shared" si="1"/>
        <v>65.5</v>
      </c>
    </row>
    <row r="57" spans="1:12" s="3" customFormat="1" ht="14.25" customHeight="1" x14ac:dyDescent="0.25">
      <c r="A57" s="44">
        <v>28</v>
      </c>
      <c r="B57" s="69" t="s">
        <v>337</v>
      </c>
      <c r="C57" s="44">
        <v>68</v>
      </c>
      <c r="D57" s="44">
        <v>66</v>
      </c>
      <c r="E57" s="44">
        <v>62</v>
      </c>
      <c r="F57" s="44">
        <v>65</v>
      </c>
      <c r="G57" s="44"/>
      <c r="H57" s="44"/>
      <c r="I57" s="44"/>
      <c r="J57" s="44"/>
      <c r="K57" s="98"/>
      <c r="L57" s="14">
        <f t="shared" si="1"/>
        <v>65.25</v>
      </c>
    </row>
    <row r="58" spans="1:12" s="3" customFormat="1" ht="14.25" customHeight="1" x14ac:dyDescent="0.25">
      <c r="A58" s="44">
        <v>29</v>
      </c>
      <c r="B58" s="69" t="s">
        <v>335</v>
      </c>
      <c r="C58" s="44">
        <v>67</v>
      </c>
      <c r="D58" s="44">
        <v>64</v>
      </c>
      <c r="E58" s="44">
        <v>62</v>
      </c>
      <c r="F58" s="44">
        <v>61</v>
      </c>
      <c r="G58" s="44"/>
      <c r="H58" s="44"/>
      <c r="I58" s="44"/>
      <c r="J58" s="44"/>
      <c r="K58" s="98"/>
      <c r="L58" s="14">
        <f t="shared" si="1"/>
        <v>63.5</v>
      </c>
    </row>
    <row r="59" spans="1:12" ht="52.5" customHeight="1" x14ac:dyDescent="0.25"/>
    <row r="60" spans="1:12" ht="39" customHeight="1" x14ac:dyDescent="0.25">
      <c r="A60" s="33"/>
      <c r="B60" s="1"/>
      <c r="C60" s="34"/>
      <c r="D60" s="34"/>
      <c r="E60" s="34"/>
      <c r="F60" s="34"/>
      <c r="G60" s="34"/>
      <c r="H60" s="34"/>
      <c r="I60" s="34"/>
      <c r="J60" s="34"/>
      <c r="K60" s="29"/>
      <c r="L60" s="29"/>
    </row>
    <row r="61" spans="1:12" ht="36" customHeight="1" x14ac:dyDescent="0.25">
      <c r="A61" s="33"/>
      <c r="B61" s="1"/>
      <c r="C61" s="34"/>
      <c r="D61" s="34"/>
      <c r="E61" s="34"/>
      <c r="F61" s="34"/>
      <c r="G61" s="34"/>
      <c r="H61" s="34"/>
      <c r="I61" s="34"/>
      <c r="J61" s="34"/>
      <c r="K61" s="29"/>
      <c r="L61" s="29"/>
    </row>
    <row r="62" spans="1:12" s="5" customFormat="1" ht="12.75" customHeight="1" x14ac:dyDescent="0.2">
      <c r="A62" s="131" t="s">
        <v>0</v>
      </c>
      <c r="B62" s="131" t="s">
        <v>1</v>
      </c>
      <c r="C62" s="144" t="s">
        <v>6</v>
      </c>
      <c r="D62" s="156"/>
      <c r="E62" s="156"/>
      <c r="F62" s="156"/>
      <c r="G62" s="156"/>
      <c r="H62" s="156"/>
      <c r="I62" s="156"/>
      <c r="J62" s="145"/>
      <c r="K62" s="138" t="s">
        <v>5</v>
      </c>
      <c r="L62" s="138" t="s">
        <v>2</v>
      </c>
    </row>
    <row r="63" spans="1:12" s="5" customFormat="1" ht="12.75" customHeight="1" x14ac:dyDescent="0.2">
      <c r="A63" s="132"/>
      <c r="B63" s="132"/>
      <c r="C63" s="144" t="s">
        <v>4</v>
      </c>
      <c r="D63" s="156"/>
      <c r="E63" s="156"/>
      <c r="F63" s="156"/>
      <c r="G63" s="156"/>
      <c r="H63" s="145"/>
      <c r="I63" s="144"/>
      <c r="J63" s="145"/>
      <c r="K63" s="139"/>
      <c r="L63" s="139"/>
    </row>
    <row r="64" spans="1:12" s="5" customFormat="1" ht="63" customHeight="1" x14ac:dyDescent="0.2">
      <c r="A64" s="133"/>
      <c r="B64" s="133"/>
      <c r="C64" s="84" t="s">
        <v>207</v>
      </c>
      <c r="D64" s="7" t="s">
        <v>205</v>
      </c>
      <c r="E64" s="7" t="s">
        <v>102</v>
      </c>
      <c r="F64" s="7" t="s">
        <v>206</v>
      </c>
      <c r="G64" s="47"/>
      <c r="H64" s="48"/>
      <c r="I64" s="7"/>
      <c r="J64" s="7"/>
      <c r="K64" s="140"/>
      <c r="L64" s="140"/>
    </row>
    <row r="65" spans="1:17" s="5" customFormat="1" ht="15.75" customHeight="1" x14ac:dyDescent="0.2">
      <c r="A65" s="45">
        <v>1</v>
      </c>
      <c r="B65" s="28">
        <v>2</v>
      </c>
      <c r="C65" s="6">
        <v>3</v>
      </c>
      <c r="D65" s="6">
        <v>4</v>
      </c>
      <c r="E65" s="9">
        <v>5</v>
      </c>
      <c r="F65" s="6">
        <v>6</v>
      </c>
      <c r="G65" s="6">
        <v>7</v>
      </c>
      <c r="H65" s="6">
        <v>8</v>
      </c>
      <c r="I65" s="6">
        <v>9</v>
      </c>
      <c r="J65" s="6">
        <v>10</v>
      </c>
      <c r="K65" s="45">
        <v>11</v>
      </c>
      <c r="L65" s="45">
        <v>12</v>
      </c>
    </row>
    <row r="66" spans="1:17" s="3" customFormat="1" ht="15.6" customHeight="1" x14ac:dyDescent="0.25">
      <c r="A66" s="103">
        <v>1</v>
      </c>
      <c r="B66" s="62" t="s">
        <v>56</v>
      </c>
      <c r="C66" s="21">
        <v>93</v>
      </c>
      <c r="D66" s="9">
        <v>97</v>
      </c>
      <c r="E66" s="9">
        <v>95</v>
      </c>
      <c r="F66" s="9">
        <v>90</v>
      </c>
      <c r="G66" s="9"/>
      <c r="H66" s="9"/>
      <c r="I66" s="9"/>
      <c r="J66" s="9"/>
      <c r="K66" s="44">
        <f>2+1+1</f>
        <v>4</v>
      </c>
      <c r="L66" s="14">
        <f t="shared" ref="L66:L77" si="2">AVERAGE(C66:J66)+K66</f>
        <v>97.75</v>
      </c>
    </row>
    <row r="67" spans="1:17" s="3" customFormat="1" ht="15.75" customHeight="1" x14ac:dyDescent="0.25">
      <c r="A67" s="103">
        <v>2</v>
      </c>
      <c r="B67" s="62" t="s">
        <v>54</v>
      </c>
      <c r="C67" s="21">
        <v>81</v>
      </c>
      <c r="D67" s="9">
        <v>81</v>
      </c>
      <c r="E67" s="9">
        <v>90</v>
      </c>
      <c r="F67" s="9">
        <v>90</v>
      </c>
      <c r="G67" s="9"/>
      <c r="H67" s="9"/>
      <c r="I67" s="9"/>
      <c r="J67" s="9"/>
      <c r="K67" s="44">
        <f>2</f>
        <v>2</v>
      </c>
      <c r="L67" s="14">
        <f t="shared" si="2"/>
        <v>87.5</v>
      </c>
    </row>
    <row r="68" spans="1:17" s="60" customFormat="1" ht="15.75" customHeight="1" x14ac:dyDescent="0.25">
      <c r="A68" s="44">
        <v>3</v>
      </c>
      <c r="B68" s="62" t="s">
        <v>57</v>
      </c>
      <c r="C68" s="44">
        <v>90</v>
      </c>
      <c r="D68" s="44">
        <v>75</v>
      </c>
      <c r="E68" s="44">
        <v>82</v>
      </c>
      <c r="F68" s="44">
        <v>85</v>
      </c>
      <c r="G68" s="44"/>
      <c r="H68" s="44"/>
      <c r="I68" s="44"/>
      <c r="J68" s="44"/>
      <c r="K68" s="12"/>
      <c r="L68" s="14">
        <f t="shared" si="2"/>
        <v>83</v>
      </c>
      <c r="M68" s="3"/>
      <c r="N68" s="3"/>
      <c r="O68" s="3"/>
      <c r="P68" s="3"/>
      <c r="Q68" s="3"/>
    </row>
    <row r="69" spans="1:17" s="3" customFormat="1" ht="15.75" customHeight="1" x14ac:dyDescent="0.25">
      <c r="A69" s="44">
        <v>4</v>
      </c>
      <c r="B69" s="73" t="s">
        <v>94</v>
      </c>
      <c r="C69" s="44">
        <v>83</v>
      </c>
      <c r="D69" s="44">
        <v>75</v>
      </c>
      <c r="E69" s="44">
        <v>77</v>
      </c>
      <c r="F69" s="44">
        <v>79</v>
      </c>
      <c r="G69" s="44"/>
      <c r="H69" s="44"/>
      <c r="I69" s="44"/>
      <c r="J69" s="44"/>
      <c r="K69" s="12"/>
      <c r="L69" s="14">
        <f t="shared" si="2"/>
        <v>78.5</v>
      </c>
      <c r="M69" s="60"/>
      <c r="N69" s="61"/>
      <c r="O69" s="61"/>
      <c r="P69" s="61"/>
      <c r="Q69" s="61"/>
    </row>
    <row r="70" spans="1:17" s="3" customFormat="1" ht="15.75" customHeight="1" x14ac:dyDescent="0.25">
      <c r="A70" s="44">
        <v>5</v>
      </c>
      <c r="B70" s="62" t="s">
        <v>209</v>
      </c>
      <c r="C70" s="44">
        <v>75</v>
      </c>
      <c r="D70" s="44">
        <v>65</v>
      </c>
      <c r="E70" s="44">
        <v>66</v>
      </c>
      <c r="F70" s="44">
        <v>81</v>
      </c>
      <c r="G70" s="44"/>
      <c r="H70" s="44"/>
      <c r="I70" s="44"/>
      <c r="J70" s="44"/>
      <c r="K70" s="44"/>
      <c r="L70" s="14">
        <f t="shared" si="2"/>
        <v>71.75</v>
      </c>
    </row>
    <row r="71" spans="1:17" s="3" customFormat="1" ht="15.75" customHeight="1" x14ac:dyDescent="0.25">
      <c r="A71" s="44">
        <v>6</v>
      </c>
      <c r="B71" s="62" t="s">
        <v>53</v>
      </c>
      <c r="C71" s="44">
        <v>67</v>
      </c>
      <c r="D71" s="44">
        <v>67</v>
      </c>
      <c r="E71" s="44">
        <v>66</v>
      </c>
      <c r="F71" s="44">
        <v>86</v>
      </c>
      <c r="G71" s="44"/>
      <c r="H71" s="44"/>
      <c r="I71" s="44"/>
      <c r="J71" s="44"/>
      <c r="K71" s="44"/>
      <c r="L71" s="14">
        <f t="shared" si="2"/>
        <v>71.5</v>
      </c>
    </row>
    <row r="72" spans="1:17" s="3" customFormat="1" ht="15.75" customHeight="1" x14ac:dyDescent="0.25">
      <c r="A72" s="4">
        <v>7</v>
      </c>
      <c r="B72" s="96" t="s">
        <v>348</v>
      </c>
      <c r="C72" s="21">
        <v>76</v>
      </c>
      <c r="D72" s="9">
        <v>68</v>
      </c>
      <c r="E72" s="9">
        <v>63</v>
      </c>
      <c r="F72" s="9">
        <v>75</v>
      </c>
      <c r="G72" s="9"/>
      <c r="H72" s="9"/>
      <c r="I72" s="9"/>
      <c r="J72" s="9"/>
      <c r="K72" s="72"/>
      <c r="L72" s="17">
        <f t="shared" si="2"/>
        <v>70.5</v>
      </c>
    </row>
    <row r="73" spans="1:17" s="3" customFormat="1" x14ac:dyDescent="0.25">
      <c r="A73" s="44">
        <v>8</v>
      </c>
      <c r="B73" s="69" t="s">
        <v>349</v>
      </c>
      <c r="C73" s="44">
        <v>78</v>
      </c>
      <c r="D73" s="44">
        <v>65</v>
      </c>
      <c r="E73" s="44">
        <v>62</v>
      </c>
      <c r="F73" s="44">
        <v>77</v>
      </c>
      <c r="G73" s="44"/>
      <c r="H73" s="44"/>
      <c r="I73" s="44"/>
      <c r="J73" s="44"/>
      <c r="K73" s="98"/>
      <c r="L73" s="14">
        <f t="shared" si="2"/>
        <v>70.5</v>
      </c>
    </row>
    <row r="74" spans="1:17" s="3" customFormat="1" x14ac:dyDescent="0.25">
      <c r="A74" s="44">
        <v>9</v>
      </c>
      <c r="B74" s="69" t="s">
        <v>350</v>
      </c>
      <c r="C74" s="44">
        <v>76</v>
      </c>
      <c r="D74" s="44">
        <v>67</v>
      </c>
      <c r="E74" s="44">
        <v>63</v>
      </c>
      <c r="F74" s="44">
        <v>76</v>
      </c>
      <c r="G74" s="44"/>
      <c r="H74" s="44"/>
      <c r="I74" s="44"/>
      <c r="J74" s="44"/>
      <c r="K74" s="98"/>
      <c r="L74" s="14">
        <f t="shared" si="2"/>
        <v>70.5</v>
      </c>
    </row>
    <row r="75" spans="1:17" s="3" customFormat="1" x14ac:dyDescent="0.25">
      <c r="A75" s="44">
        <v>10</v>
      </c>
      <c r="B75" s="69" t="s">
        <v>351</v>
      </c>
      <c r="C75" s="44">
        <v>75</v>
      </c>
      <c r="D75" s="44">
        <v>69</v>
      </c>
      <c r="E75" s="44">
        <v>62</v>
      </c>
      <c r="F75" s="44">
        <v>63</v>
      </c>
      <c r="G75" s="44"/>
      <c r="H75" s="44"/>
      <c r="I75" s="44"/>
      <c r="J75" s="44"/>
      <c r="K75" s="98"/>
      <c r="L75" s="14">
        <f t="shared" si="2"/>
        <v>67.25</v>
      </c>
    </row>
    <row r="76" spans="1:17" s="3" customFormat="1" x14ac:dyDescent="0.25">
      <c r="A76" s="44">
        <v>11</v>
      </c>
      <c r="B76" s="8" t="s">
        <v>55</v>
      </c>
      <c r="C76" s="44">
        <v>66</v>
      </c>
      <c r="D76" s="44">
        <v>64</v>
      </c>
      <c r="E76" s="44">
        <v>62</v>
      </c>
      <c r="F76" s="44">
        <v>76</v>
      </c>
      <c r="G76" s="44"/>
      <c r="H76" s="44"/>
      <c r="I76" s="44"/>
      <c r="J76" s="44"/>
      <c r="K76" s="44"/>
      <c r="L76" s="14">
        <f t="shared" si="2"/>
        <v>67</v>
      </c>
    </row>
    <row r="77" spans="1:17" s="3" customFormat="1" x14ac:dyDescent="0.25">
      <c r="A77" s="44">
        <v>12</v>
      </c>
      <c r="B77" s="69" t="s">
        <v>352</v>
      </c>
      <c r="C77" s="44">
        <v>67</v>
      </c>
      <c r="D77" s="44">
        <v>65</v>
      </c>
      <c r="E77" s="44">
        <v>60</v>
      </c>
      <c r="F77" s="44">
        <v>67</v>
      </c>
      <c r="G77" s="44"/>
      <c r="H77" s="44"/>
      <c r="I77" s="44"/>
      <c r="J77" s="44"/>
      <c r="K77" s="98"/>
      <c r="L77" s="14">
        <f t="shared" si="2"/>
        <v>64.75</v>
      </c>
    </row>
    <row r="81" spans="1:17" ht="39" customHeight="1" x14ac:dyDescent="0.25">
      <c r="A81" s="33"/>
      <c r="B81" s="1"/>
      <c r="C81" s="34"/>
      <c r="D81" s="34"/>
      <c r="E81" s="34"/>
      <c r="F81" s="34"/>
      <c r="G81" s="34"/>
      <c r="H81" s="34"/>
      <c r="I81" s="34"/>
      <c r="J81" s="34"/>
      <c r="K81" s="29"/>
      <c r="L81" s="29"/>
    </row>
    <row r="82" spans="1:17" ht="31.9" customHeight="1" x14ac:dyDescent="0.25">
      <c r="A82" s="33"/>
      <c r="B82" s="1"/>
      <c r="C82" s="34"/>
      <c r="D82" s="34"/>
      <c r="E82" s="34"/>
      <c r="F82" s="34"/>
      <c r="G82" s="34"/>
      <c r="H82" s="34"/>
      <c r="I82" s="34"/>
      <c r="J82" s="34"/>
      <c r="K82" s="29"/>
      <c r="L82" s="29"/>
    </row>
    <row r="83" spans="1:17" s="5" customFormat="1" ht="12.75" customHeight="1" x14ac:dyDescent="0.2">
      <c r="A83" s="131" t="s">
        <v>0</v>
      </c>
      <c r="B83" s="131" t="s">
        <v>1</v>
      </c>
      <c r="C83" s="144" t="s">
        <v>6</v>
      </c>
      <c r="D83" s="156"/>
      <c r="E83" s="156"/>
      <c r="F83" s="156"/>
      <c r="G83" s="156"/>
      <c r="H83" s="156"/>
      <c r="I83" s="156"/>
      <c r="J83" s="145"/>
      <c r="K83" s="138" t="s">
        <v>5</v>
      </c>
      <c r="L83" s="138" t="s">
        <v>2</v>
      </c>
    </row>
    <row r="84" spans="1:17" s="5" customFormat="1" ht="12.75" customHeight="1" x14ac:dyDescent="0.2">
      <c r="A84" s="132"/>
      <c r="B84" s="132"/>
      <c r="C84" s="141" t="s">
        <v>4</v>
      </c>
      <c r="D84" s="142"/>
      <c r="E84" s="142"/>
      <c r="F84" s="142"/>
      <c r="G84" s="156"/>
      <c r="H84" s="145"/>
      <c r="I84" s="144" t="s">
        <v>3</v>
      </c>
      <c r="J84" s="145"/>
      <c r="K84" s="139"/>
      <c r="L84" s="139"/>
    </row>
    <row r="85" spans="1:17" s="5" customFormat="1" ht="55.15" customHeight="1" x14ac:dyDescent="0.2">
      <c r="A85" s="133"/>
      <c r="B85" s="134"/>
      <c r="C85" s="7" t="s">
        <v>210</v>
      </c>
      <c r="D85" s="7" t="s">
        <v>211</v>
      </c>
      <c r="E85" s="7" t="s">
        <v>212</v>
      </c>
      <c r="F85" s="7" t="s">
        <v>213</v>
      </c>
      <c r="G85" s="7"/>
      <c r="H85" s="48"/>
      <c r="I85" s="7" t="s">
        <v>213</v>
      </c>
      <c r="J85" s="7"/>
      <c r="K85" s="140"/>
      <c r="L85" s="140"/>
    </row>
    <row r="86" spans="1:17" s="5" customFormat="1" ht="15.75" customHeight="1" x14ac:dyDescent="0.2">
      <c r="A86" s="45">
        <v>1</v>
      </c>
      <c r="B86" s="28">
        <v>2</v>
      </c>
      <c r="C86" s="6">
        <v>3</v>
      </c>
      <c r="D86" s="6">
        <v>4</v>
      </c>
      <c r="E86" s="9">
        <v>5</v>
      </c>
      <c r="F86" s="6">
        <v>6</v>
      </c>
      <c r="G86" s="6">
        <v>7</v>
      </c>
      <c r="H86" s="6">
        <v>8</v>
      </c>
      <c r="I86" s="6">
        <v>9</v>
      </c>
      <c r="J86" s="6">
        <v>10</v>
      </c>
      <c r="K86" s="45">
        <v>11</v>
      </c>
      <c r="L86" s="45">
        <v>12</v>
      </c>
    </row>
    <row r="87" spans="1:17" s="3" customFormat="1" ht="16.5" customHeight="1" x14ac:dyDescent="0.25">
      <c r="A87" s="103">
        <v>1</v>
      </c>
      <c r="B87" s="62" t="s">
        <v>27</v>
      </c>
      <c r="C87" s="104">
        <v>92</v>
      </c>
      <c r="D87" s="44">
        <v>95</v>
      </c>
      <c r="E87" s="44">
        <v>93</v>
      </c>
      <c r="F87" s="44">
        <v>94</v>
      </c>
      <c r="G87" s="44"/>
      <c r="H87" s="44"/>
      <c r="I87" s="44">
        <v>92</v>
      </c>
      <c r="J87" s="44"/>
      <c r="K87" s="44">
        <f>2+1</f>
        <v>3</v>
      </c>
      <c r="L87" s="14">
        <f t="shared" ref="L87:L100" si="3">AVERAGE(C87:J87)+K87</f>
        <v>96.2</v>
      </c>
    </row>
    <row r="88" spans="1:17" s="3" customFormat="1" ht="16.5" customHeight="1" x14ac:dyDescent="0.25">
      <c r="A88" s="103">
        <v>2</v>
      </c>
      <c r="B88" s="62" t="s">
        <v>28</v>
      </c>
      <c r="C88" s="21">
        <v>93</v>
      </c>
      <c r="D88" s="9">
        <v>93</v>
      </c>
      <c r="E88" s="9">
        <v>93</v>
      </c>
      <c r="F88" s="9">
        <v>90</v>
      </c>
      <c r="G88" s="9"/>
      <c r="H88" s="9"/>
      <c r="I88" s="9">
        <v>90</v>
      </c>
      <c r="J88" s="9"/>
      <c r="K88" s="20"/>
      <c r="L88" s="17">
        <f t="shared" si="3"/>
        <v>91.8</v>
      </c>
    </row>
    <row r="89" spans="1:17" s="3" customFormat="1" ht="16.5" customHeight="1" x14ac:dyDescent="0.25">
      <c r="A89" s="44">
        <v>3</v>
      </c>
      <c r="B89" s="62" t="s">
        <v>29</v>
      </c>
      <c r="C89" s="44">
        <v>92</v>
      </c>
      <c r="D89" s="44">
        <v>83</v>
      </c>
      <c r="E89" s="44">
        <v>81</v>
      </c>
      <c r="F89" s="44">
        <v>90</v>
      </c>
      <c r="G89" s="44"/>
      <c r="H89" s="44"/>
      <c r="I89" s="44">
        <v>92</v>
      </c>
      <c r="J89" s="44"/>
      <c r="K89" s="12"/>
      <c r="L89" s="14">
        <f t="shared" si="3"/>
        <v>87.6</v>
      </c>
    </row>
    <row r="90" spans="1:17" s="3" customFormat="1" ht="16.5" customHeight="1" x14ac:dyDescent="0.25">
      <c r="A90" s="44">
        <v>4</v>
      </c>
      <c r="B90" s="64" t="s">
        <v>71</v>
      </c>
      <c r="C90" s="44">
        <v>92</v>
      </c>
      <c r="D90" s="44">
        <v>77</v>
      </c>
      <c r="E90" s="44">
        <v>76</v>
      </c>
      <c r="F90" s="44">
        <v>90</v>
      </c>
      <c r="G90" s="44"/>
      <c r="H90" s="44"/>
      <c r="I90" s="44">
        <v>78</v>
      </c>
      <c r="J90" s="44"/>
      <c r="K90" s="12"/>
      <c r="L90" s="14">
        <f t="shared" si="3"/>
        <v>82.6</v>
      </c>
      <c r="N90" s="35"/>
      <c r="O90" s="35"/>
      <c r="P90" s="35"/>
      <c r="Q90" s="35"/>
    </row>
    <row r="91" spans="1:17" s="3" customFormat="1" ht="16.5" customHeight="1" x14ac:dyDescent="0.25">
      <c r="A91" s="44">
        <v>5</v>
      </c>
      <c r="B91" s="62" t="s">
        <v>31</v>
      </c>
      <c r="C91" s="44">
        <v>91</v>
      </c>
      <c r="D91" s="44">
        <v>68</v>
      </c>
      <c r="E91" s="44">
        <v>76</v>
      </c>
      <c r="F91" s="44">
        <v>78</v>
      </c>
      <c r="G91" s="44"/>
      <c r="H91" s="44"/>
      <c r="I91" s="44">
        <v>90</v>
      </c>
      <c r="J91" s="44"/>
      <c r="K91" s="12"/>
      <c r="L91" s="14">
        <f t="shared" si="3"/>
        <v>80.599999999999994</v>
      </c>
      <c r="N91" s="35"/>
      <c r="O91" s="35"/>
      <c r="P91" s="35"/>
      <c r="Q91" s="35"/>
    </row>
    <row r="92" spans="1:17" s="3" customFormat="1" ht="16.5" customHeight="1" x14ac:dyDescent="0.25">
      <c r="A92" s="44">
        <v>6</v>
      </c>
      <c r="B92" s="50" t="s">
        <v>357</v>
      </c>
      <c r="C92" s="44">
        <v>70</v>
      </c>
      <c r="D92" s="44">
        <v>78</v>
      </c>
      <c r="E92" s="44">
        <v>79</v>
      </c>
      <c r="F92" s="44">
        <v>78</v>
      </c>
      <c r="G92" s="44"/>
      <c r="H92" s="44"/>
      <c r="I92" s="44">
        <v>93</v>
      </c>
      <c r="J92" s="44"/>
      <c r="K92" s="98"/>
      <c r="L92" s="14">
        <f t="shared" si="3"/>
        <v>79.599999999999994</v>
      </c>
    </row>
    <row r="93" spans="1:17" s="3" customFormat="1" ht="16.5" customHeight="1" x14ac:dyDescent="0.25">
      <c r="A93" s="44">
        <v>7</v>
      </c>
      <c r="B93" s="50" t="s">
        <v>353</v>
      </c>
      <c r="C93" s="44">
        <v>70</v>
      </c>
      <c r="D93" s="44">
        <v>80</v>
      </c>
      <c r="E93" s="44">
        <v>76</v>
      </c>
      <c r="F93" s="44">
        <v>81</v>
      </c>
      <c r="G93" s="44"/>
      <c r="H93" s="44"/>
      <c r="I93" s="44">
        <v>77</v>
      </c>
      <c r="J93" s="44"/>
      <c r="K93" s="98"/>
      <c r="L93" s="14">
        <f t="shared" si="3"/>
        <v>76.8</v>
      </c>
    </row>
    <row r="94" spans="1:17" s="3" customFormat="1" ht="16.5" customHeight="1" x14ac:dyDescent="0.25">
      <c r="A94" s="44">
        <v>8</v>
      </c>
      <c r="B94" s="50" t="s">
        <v>70</v>
      </c>
      <c r="C94" s="44">
        <v>68</v>
      </c>
      <c r="D94" s="44">
        <v>78</v>
      </c>
      <c r="E94" s="44">
        <v>75</v>
      </c>
      <c r="F94" s="44">
        <v>68</v>
      </c>
      <c r="G94" s="44"/>
      <c r="H94" s="44"/>
      <c r="I94" s="44">
        <v>77</v>
      </c>
      <c r="J94" s="44"/>
      <c r="K94" s="12"/>
      <c r="L94" s="14">
        <f t="shared" si="3"/>
        <v>73.2</v>
      </c>
      <c r="N94" s="35"/>
      <c r="O94" s="35"/>
      <c r="P94" s="35"/>
      <c r="Q94" s="35"/>
    </row>
    <row r="95" spans="1:17" s="3" customFormat="1" ht="16.5" customHeight="1" x14ac:dyDescent="0.25">
      <c r="A95" s="44">
        <v>9</v>
      </c>
      <c r="B95" s="8" t="s">
        <v>30</v>
      </c>
      <c r="C95" s="44">
        <v>75</v>
      </c>
      <c r="D95" s="44">
        <v>67</v>
      </c>
      <c r="E95" s="44">
        <v>68</v>
      </c>
      <c r="F95" s="44">
        <v>76</v>
      </c>
      <c r="G95" s="44"/>
      <c r="H95" s="44"/>
      <c r="I95" s="44">
        <v>78</v>
      </c>
      <c r="J95" s="44"/>
      <c r="K95" s="12"/>
      <c r="L95" s="14">
        <f t="shared" si="3"/>
        <v>72.8</v>
      </c>
    </row>
    <row r="96" spans="1:17" s="3" customFormat="1" ht="16.5" customHeight="1" x14ac:dyDescent="0.25">
      <c r="A96" s="44">
        <v>10</v>
      </c>
      <c r="B96" s="50" t="s">
        <v>358</v>
      </c>
      <c r="C96" s="44">
        <v>67</v>
      </c>
      <c r="D96" s="44">
        <v>62</v>
      </c>
      <c r="E96" s="44">
        <v>70</v>
      </c>
      <c r="F96" s="44">
        <v>81</v>
      </c>
      <c r="G96" s="44"/>
      <c r="H96" s="44"/>
      <c r="I96" s="44">
        <v>75</v>
      </c>
      <c r="J96" s="44"/>
      <c r="K96" s="98"/>
      <c r="L96" s="14">
        <f t="shared" si="3"/>
        <v>71</v>
      </c>
    </row>
    <row r="97" spans="1:17" s="3" customFormat="1" ht="16.5" customHeight="1" x14ac:dyDescent="0.25">
      <c r="A97" s="44">
        <v>11</v>
      </c>
      <c r="B97" s="50" t="s">
        <v>356</v>
      </c>
      <c r="C97" s="44">
        <v>69</v>
      </c>
      <c r="D97" s="44">
        <v>62</v>
      </c>
      <c r="E97" s="44">
        <v>62</v>
      </c>
      <c r="F97" s="44">
        <v>77</v>
      </c>
      <c r="G97" s="44"/>
      <c r="H97" s="44"/>
      <c r="I97" s="44">
        <v>70</v>
      </c>
      <c r="J97" s="44"/>
      <c r="K97" s="98"/>
      <c r="L97" s="14">
        <f t="shared" si="3"/>
        <v>68</v>
      </c>
    </row>
    <row r="98" spans="1:17" s="3" customFormat="1" ht="16.5" customHeight="1" x14ac:dyDescent="0.25">
      <c r="A98" s="44">
        <v>12</v>
      </c>
      <c r="B98" s="8" t="s">
        <v>230</v>
      </c>
      <c r="C98" s="44">
        <v>73</v>
      </c>
      <c r="D98" s="44">
        <v>71</v>
      </c>
      <c r="E98" s="44">
        <v>63</v>
      </c>
      <c r="F98" s="44">
        <v>65</v>
      </c>
      <c r="G98" s="44"/>
      <c r="H98" s="44"/>
      <c r="I98" s="44">
        <v>60</v>
      </c>
      <c r="J98" s="44"/>
      <c r="K98" s="44"/>
      <c r="L98" s="14">
        <f t="shared" si="3"/>
        <v>66.400000000000006</v>
      </c>
    </row>
    <row r="99" spans="1:17" s="3" customFormat="1" ht="16.5" customHeight="1" x14ac:dyDescent="0.25">
      <c r="A99" s="44">
        <v>13</v>
      </c>
      <c r="B99" s="50" t="s">
        <v>354</v>
      </c>
      <c r="C99" s="44">
        <v>67</v>
      </c>
      <c r="D99" s="44">
        <v>63</v>
      </c>
      <c r="E99" s="44">
        <v>63</v>
      </c>
      <c r="F99" s="44">
        <v>66</v>
      </c>
      <c r="G99" s="44"/>
      <c r="H99" s="44"/>
      <c r="I99" s="44">
        <v>65</v>
      </c>
      <c r="J99" s="44"/>
      <c r="K99" s="98"/>
      <c r="L99" s="14">
        <f t="shared" si="3"/>
        <v>64.8</v>
      </c>
    </row>
    <row r="100" spans="1:17" s="3" customFormat="1" ht="16.5" customHeight="1" x14ac:dyDescent="0.25">
      <c r="A100" s="44">
        <v>14</v>
      </c>
      <c r="B100" s="50" t="s">
        <v>355</v>
      </c>
      <c r="C100" s="44">
        <v>65</v>
      </c>
      <c r="D100" s="44">
        <v>64</v>
      </c>
      <c r="E100" s="44">
        <v>63</v>
      </c>
      <c r="F100" s="44">
        <v>62</v>
      </c>
      <c r="G100" s="44"/>
      <c r="H100" s="44"/>
      <c r="I100" s="44">
        <v>62</v>
      </c>
      <c r="J100" s="44"/>
      <c r="K100" s="98"/>
      <c r="L100" s="14">
        <f t="shared" si="3"/>
        <v>63.2</v>
      </c>
    </row>
    <row r="102" spans="1:17" ht="27.6" customHeight="1" x14ac:dyDescent="0.25"/>
    <row r="103" spans="1:17" ht="39" customHeight="1" x14ac:dyDescent="0.25">
      <c r="A103" s="33"/>
      <c r="B103" s="1"/>
      <c r="C103" s="34"/>
      <c r="D103" s="34"/>
      <c r="E103" s="34"/>
      <c r="F103" s="34"/>
      <c r="G103" s="34"/>
      <c r="H103" s="34"/>
      <c r="I103" s="34"/>
      <c r="J103" s="34"/>
      <c r="K103" s="29"/>
      <c r="L103" s="29"/>
    </row>
    <row r="104" spans="1:17" ht="36" customHeight="1" x14ac:dyDescent="0.25">
      <c r="A104" s="33"/>
      <c r="B104" s="1"/>
      <c r="C104" s="34"/>
      <c r="D104" s="34"/>
      <c r="E104" s="34"/>
      <c r="F104" s="34"/>
      <c r="G104" s="34"/>
      <c r="H104" s="34"/>
      <c r="I104" s="34"/>
      <c r="J104" s="34"/>
      <c r="K104" s="29"/>
      <c r="L104" s="29"/>
    </row>
    <row r="105" spans="1:17" s="5" customFormat="1" ht="12.75" customHeight="1" x14ac:dyDescent="0.2">
      <c r="A105" s="131" t="s">
        <v>0</v>
      </c>
      <c r="B105" s="131" t="s">
        <v>1</v>
      </c>
      <c r="C105" s="144" t="s">
        <v>6</v>
      </c>
      <c r="D105" s="156"/>
      <c r="E105" s="156"/>
      <c r="F105" s="156"/>
      <c r="G105" s="156"/>
      <c r="H105" s="156"/>
      <c r="I105" s="156"/>
      <c r="J105" s="145"/>
      <c r="K105" s="138" t="s">
        <v>5</v>
      </c>
      <c r="L105" s="138" t="s">
        <v>2</v>
      </c>
    </row>
    <row r="106" spans="1:17" s="5" customFormat="1" ht="12.75" customHeight="1" x14ac:dyDescent="0.2">
      <c r="A106" s="132"/>
      <c r="B106" s="132"/>
      <c r="C106" s="144" t="s">
        <v>4</v>
      </c>
      <c r="D106" s="156"/>
      <c r="E106" s="156"/>
      <c r="F106" s="156"/>
      <c r="G106" s="156"/>
      <c r="H106" s="145"/>
      <c r="I106" s="144"/>
      <c r="J106" s="145"/>
      <c r="K106" s="139"/>
      <c r="L106" s="139"/>
    </row>
    <row r="107" spans="1:17" s="5" customFormat="1" ht="77.25" customHeight="1" x14ac:dyDescent="0.2">
      <c r="A107" s="133"/>
      <c r="B107" s="133"/>
      <c r="C107" s="7" t="s">
        <v>210</v>
      </c>
      <c r="D107" s="7" t="s">
        <v>211</v>
      </c>
      <c r="E107" s="7" t="s">
        <v>212</v>
      </c>
      <c r="F107" s="7" t="s">
        <v>213</v>
      </c>
      <c r="G107" s="7"/>
      <c r="H107" s="48"/>
      <c r="I107" s="7" t="s">
        <v>213</v>
      </c>
      <c r="J107" s="7"/>
      <c r="K107" s="140"/>
      <c r="L107" s="140"/>
    </row>
    <row r="108" spans="1:17" s="5" customFormat="1" ht="15.75" customHeight="1" x14ac:dyDescent="0.2">
      <c r="A108" s="45">
        <v>1</v>
      </c>
      <c r="B108" s="28">
        <v>2</v>
      </c>
      <c r="C108" s="6">
        <v>3</v>
      </c>
      <c r="D108" s="6">
        <v>4</v>
      </c>
      <c r="E108" s="9">
        <v>5</v>
      </c>
      <c r="F108" s="6">
        <v>6</v>
      </c>
      <c r="G108" s="6">
        <v>7</v>
      </c>
      <c r="H108" s="6">
        <v>8</v>
      </c>
      <c r="I108" s="6">
        <v>9</v>
      </c>
      <c r="J108" s="6">
        <v>10</v>
      </c>
      <c r="K108" s="45">
        <v>11</v>
      </c>
      <c r="L108" s="45">
        <v>12</v>
      </c>
    </row>
    <row r="109" spans="1:17" s="3" customFormat="1" ht="15.75" customHeight="1" x14ac:dyDescent="0.25">
      <c r="A109" s="44">
        <v>1</v>
      </c>
      <c r="B109" s="62" t="s">
        <v>58</v>
      </c>
      <c r="C109" s="44">
        <v>93</v>
      </c>
      <c r="D109" s="44">
        <v>94</v>
      </c>
      <c r="E109" s="44">
        <v>94</v>
      </c>
      <c r="F109" s="44">
        <v>97</v>
      </c>
      <c r="G109" s="44"/>
      <c r="H109" s="44"/>
      <c r="I109" s="44">
        <v>97</v>
      </c>
      <c r="J109" s="44"/>
      <c r="K109" s="45">
        <f>2+1</f>
        <v>3</v>
      </c>
      <c r="L109" s="14">
        <f>AVERAGE(C109:J109)+K109</f>
        <v>98</v>
      </c>
    </row>
    <row r="110" spans="1:17" s="3" customFormat="1" ht="15.75" customHeight="1" x14ac:dyDescent="0.25">
      <c r="A110" s="44">
        <v>2</v>
      </c>
      <c r="B110" s="62" t="s">
        <v>59</v>
      </c>
      <c r="C110" s="44">
        <v>80</v>
      </c>
      <c r="D110" s="44">
        <v>89</v>
      </c>
      <c r="E110" s="44">
        <v>80</v>
      </c>
      <c r="F110" s="44">
        <v>92</v>
      </c>
      <c r="G110" s="44"/>
      <c r="H110" s="44"/>
      <c r="I110" s="44">
        <v>96</v>
      </c>
      <c r="J110" s="44"/>
      <c r="K110" s="12"/>
      <c r="L110" s="14">
        <f>AVERAGE(C110:J110)+K110</f>
        <v>87.4</v>
      </c>
      <c r="N110" s="35"/>
      <c r="O110" s="35"/>
      <c r="P110" s="35"/>
      <c r="Q110" s="35"/>
    </row>
    <row r="111" spans="1:17" x14ac:dyDescent="0.25">
      <c r="A111" s="44">
        <v>3</v>
      </c>
      <c r="B111" s="130" t="s">
        <v>359</v>
      </c>
      <c r="C111" s="44">
        <v>70</v>
      </c>
      <c r="D111" s="44">
        <v>70</v>
      </c>
      <c r="E111" s="44">
        <v>65</v>
      </c>
      <c r="F111" s="44">
        <v>68</v>
      </c>
      <c r="G111" s="44">
        <v>70</v>
      </c>
      <c r="H111" s="44"/>
      <c r="I111" s="44"/>
      <c r="J111" s="44"/>
      <c r="K111" s="98"/>
      <c r="L111" s="14">
        <f>AVERAGE(C111:J111)+K111</f>
        <v>68.599999999999994</v>
      </c>
    </row>
    <row r="114" spans="1:17" hidden="1" x14ac:dyDescent="0.25"/>
    <row r="115" spans="1:17" hidden="1" x14ac:dyDescent="0.25"/>
    <row r="116" spans="1:17" hidden="1" x14ac:dyDescent="0.25"/>
    <row r="117" spans="1:17" hidden="1" x14ac:dyDescent="0.25"/>
    <row r="118" spans="1:17" ht="32.25" customHeight="1" x14ac:dyDescent="0.25">
      <c r="A118" s="33"/>
      <c r="B118" s="1"/>
      <c r="C118" s="34"/>
      <c r="D118" s="34"/>
      <c r="E118" s="34"/>
      <c r="F118" s="34"/>
      <c r="G118" s="34"/>
      <c r="H118" s="34"/>
      <c r="I118" s="34"/>
      <c r="J118" s="34"/>
      <c r="K118" s="29"/>
      <c r="L118" s="29"/>
    </row>
    <row r="119" spans="1:17" ht="36" customHeight="1" x14ac:dyDescent="0.25">
      <c r="A119" s="33"/>
      <c r="B119" s="1"/>
      <c r="C119" s="34"/>
      <c r="D119" s="34"/>
      <c r="E119" s="34"/>
      <c r="F119" s="34"/>
      <c r="G119" s="34"/>
      <c r="H119" s="34"/>
      <c r="I119" s="34"/>
      <c r="J119" s="34"/>
      <c r="K119" s="29"/>
      <c r="L119" s="29"/>
    </row>
    <row r="120" spans="1:17" s="5" customFormat="1" ht="12.75" customHeight="1" x14ac:dyDescent="0.2">
      <c r="A120" s="131" t="s">
        <v>0</v>
      </c>
      <c r="B120" s="131" t="s">
        <v>1</v>
      </c>
      <c r="C120" s="144" t="s">
        <v>6</v>
      </c>
      <c r="D120" s="156"/>
      <c r="E120" s="156"/>
      <c r="F120" s="156"/>
      <c r="G120" s="156"/>
      <c r="H120" s="156"/>
      <c r="I120" s="156"/>
      <c r="J120" s="145"/>
      <c r="K120" s="138" t="s">
        <v>5</v>
      </c>
      <c r="L120" s="138" t="s">
        <v>2</v>
      </c>
    </row>
    <row r="121" spans="1:17" s="5" customFormat="1" ht="12.75" customHeight="1" x14ac:dyDescent="0.2">
      <c r="A121" s="132"/>
      <c r="B121" s="132"/>
      <c r="C121" s="141" t="s">
        <v>4</v>
      </c>
      <c r="D121" s="142"/>
      <c r="E121" s="142"/>
      <c r="F121" s="142"/>
      <c r="G121" s="142"/>
      <c r="H121" s="143"/>
      <c r="I121" s="144" t="s">
        <v>3</v>
      </c>
      <c r="J121" s="145"/>
      <c r="K121" s="139"/>
      <c r="L121" s="139"/>
    </row>
    <row r="122" spans="1:17" s="5" customFormat="1" ht="75" customHeight="1" x14ac:dyDescent="0.2">
      <c r="A122" s="133"/>
      <c r="B122" s="134"/>
      <c r="C122" s="7" t="s">
        <v>214</v>
      </c>
      <c r="D122" s="7" t="s">
        <v>216</v>
      </c>
      <c r="E122" s="7" t="s">
        <v>217</v>
      </c>
      <c r="F122" s="7" t="s">
        <v>215</v>
      </c>
      <c r="G122" s="11"/>
      <c r="H122" s="48"/>
      <c r="I122" s="71"/>
      <c r="J122" s="7"/>
      <c r="K122" s="140"/>
      <c r="L122" s="140"/>
    </row>
    <row r="123" spans="1:17" s="5" customFormat="1" ht="15.75" customHeight="1" x14ac:dyDescent="0.2">
      <c r="A123" s="45">
        <v>1</v>
      </c>
      <c r="B123" s="28">
        <v>2</v>
      </c>
      <c r="C123" s="6">
        <v>3</v>
      </c>
      <c r="D123" s="6">
        <v>4</v>
      </c>
      <c r="E123" s="9">
        <v>5</v>
      </c>
      <c r="F123" s="6">
        <v>6</v>
      </c>
      <c r="G123" s="6">
        <v>7</v>
      </c>
      <c r="H123" s="6">
        <v>8</v>
      </c>
      <c r="I123" s="6">
        <v>9</v>
      </c>
      <c r="J123" s="6">
        <v>10</v>
      </c>
      <c r="K123" s="45">
        <v>11</v>
      </c>
      <c r="L123" s="45">
        <v>12</v>
      </c>
    </row>
    <row r="124" spans="1:17" s="3" customFormat="1" ht="15.75" customHeight="1" x14ac:dyDescent="0.25">
      <c r="A124" s="44">
        <v>1</v>
      </c>
      <c r="B124" s="64" t="s">
        <v>74</v>
      </c>
      <c r="C124" s="44">
        <v>96</v>
      </c>
      <c r="D124" s="44">
        <v>92</v>
      </c>
      <c r="E124" s="44">
        <v>95</v>
      </c>
      <c r="F124" s="44">
        <v>95</v>
      </c>
      <c r="G124" s="44"/>
      <c r="H124" s="44"/>
      <c r="I124" s="44"/>
      <c r="J124" s="44"/>
      <c r="K124" s="12">
        <f>2</f>
        <v>2</v>
      </c>
      <c r="L124" s="14">
        <f t="shared" ref="L124:L137" si="4">AVERAGE(C124:J124)+K124</f>
        <v>96.5</v>
      </c>
    </row>
    <row r="125" spans="1:17" s="3" customFormat="1" ht="15.75" customHeight="1" x14ac:dyDescent="0.25">
      <c r="A125" s="44">
        <v>2</v>
      </c>
      <c r="B125" s="65" t="s">
        <v>12</v>
      </c>
      <c r="C125" s="44">
        <v>93</v>
      </c>
      <c r="D125" s="44">
        <v>90</v>
      </c>
      <c r="E125" s="44">
        <v>90</v>
      </c>
      <c r="F125" s="44">
        <v>92</v>
      </c>
      <c r="G125" s="44"/>
      <c r="H125" s="44"/>
      <c r="I125" s="44"/>
      <c r="J125" s="44"/>
      <c r="K125" s="12">
        <f>2+2</f>
        <v>4</v>
      </c>
      <c r="L125" s="14">
        <f t="shared" si="4"/>
        <v>95.25</v>
      </c>
    </row>
    <row r="126" spans="1:17" s="3" customFormat="1" ht="15.75" customHeight="1" x14ac:dyDescent="0.25">
      <c r="A126" s="44">
        <v>3</v>
      </c>
      <c r="B126" s="66" t="s">
        <v>32</v>
      </c>
      <c r="C126" s="44">
        <v>90</v>
      </c>
      <c r="D126" s="44">
        <v>92</v>
      </c>
      <c r="E126" s="44">
        <v>91</v>
      </c>
      <c r="F126" s="44">
        <v>90</v>
      </c>
      <c r="G126" s="44"/>
      <c r="H126" s="44"/>
      <c r="I126" s="44"/>
      <c r="J126" s="44"/>
      <c r="K126" s="12">
        <f>4</f>
        <v>4</v>
      </c>
      <c r="L126" s="14">
        <f t="shared" si="4"/>
        <v>94.75</v>
      </c>
      <c r="N126" s="35"/>
      <c r="O126" s="35"/>
      <c r="P126" s="35"/>
      <c r="Q126" s="35"/>
    </row>
    <row r="127" spans="1:17" s="3" customFormat="1" ht="15.75" customHeight="1" x14ac:dyDescent="0.25">
      <c r="A127" s="44">
        <v>4</v>
      </c>
      <c r="B127" s="66" t="s">
        <v>11</v>
      </c>
      <c r="C127" s="44">
        <v>95</v>
      </c>
      <c r="D127" s="44">
        <v>94</v>
      </c>
      <c r="E127" s="44">
        <v>92</v>
      </c>
      <c r="F127" s="44">
        <v>90</v>
      </c>
      <c r="G127" s="44"/>
      <c r="H127" s="44"/>
      <c r="I127" s="44"/>
      <c r="J127" s="44"/>
      <c r="K127" s="44"/>
      <c r="L127" s="14">
        <f t="shared" si="4"/>
        <v>92.75</v>
      </c>
    </row>
    <row r="128" spans="1:17" s="3" customFormat="1" ht="15.75" customHeight="1" x14ac:dyDescent="0.25">
      <c r="A128" s="44">
        <v>5</v>
      </c>
      <c r="B128" s="65" t="s">
        <v>15</v>
      </c>
      <c r="C128" s="44">
        <v>90</v>
      </c>
      <c r="D128" s="44">
        <v>91</v>
      </c>
      <c r="E128" s="44">
        <v>92</v>
      </c>
      <c r="F128" s="44">
        <v>90</v>
      </c>
      <c r="G128" s="44"/>
      <c r="H128" s="44"/>
      <c r="I128" s="44"/>
      <c r="J128" s="44"/>
      <c r="K128" s="12"/>
      <c r="L128" s="14">
        <f t="shared" si="4"/>
        <v>90.75</v>
      </c>
    </row>
    <row r="129" spans="1:17" s="3" customFormat="1" ht="15.75" customHeight="1" x14ac:dyDescent="0.25">
      <c r="A129" s="44">
        <v>6</v>
      </c>
      <c r="B129" s="49" t="s">
        <v>14</v>
      </c>
      <c r="C129" s="44">
        <v>91</v>
      </c>
      <c r="D129" s="44">
        <v>81</v>
      </c>
      <c r="E129" s="44">
        <v>79</v>
      </c>
      <c r="F129" s="44">
        <v>76</v>
      </c>
      <c r="G129" s="44"/>
      <c r="H129" s="44"/>
      <c r="I129" s="44"/>
      <c r="J129" s="44"/>
      <c r="K129" s="12"/>
      <c r="L129" s="14">
        <f t="shared" si="4"/>
        <v>81.75</v>
      </c>
    </row>
    <row r="130" spans="1:17" s="3" customFormat="1" ht="15.75" customHeight="1" x14ac:dyDescent="0.25">
      <c r="A130" s="44">
        <v>7</v>
      </c>
      <c r="B130" s="49" t="s">
        <v>13</v>
      </c>
      <c r="C130" s="44">
        <v>80</v>
      </c>
      <c r="D130" s="44">
        <v>81</v>
      </c>
      <c r="E130" s="44">
        <v>80</v>
      </c>
      <c r="F130" s="44">
        <v>75</v>
      </c>
      <c r="G130" s="44"/>
      <c r="H130" s="44"/>
      <c r="I130" s="44"/>
      <c r="J130" s="44"/>
      <c r="K130" s="12"/>
      <c r="L130" s="14">
        <f t="shared" si="4"/>
        <v>79</v>
      </c>
      <c r="N130" s="35"/>
      <c r="O130" s="35"/>
      <c r="P130" s="35"/>
      <c r="Q130" s="35"/>
    </row>
    <row r="131" spans="1:17" s="3" customFormat="1" ht="15.75" customHeight="1" x14ac:dyDescent="0.25">
      <c r="A131" s="44">
        <v>8</v>
      </c>
      <c r="B131" s="49" t="s">
        <v>16</v>
      </c>
      <c r="C131" s="44">
        <v>77</v>
      </c>
      <c r="D131" s="44">
        <v>70</v>
      </c>
      <c r="E131" s="44">
        <v>78</v>
      </c>
      <c r="F131" s="44">
        <v>78</v>
      </c>
      <c r="G131" s="44"/>
      <c r="H131" s="44"/>
      <c r="I131" s="44"/>
      <c r="J131" s="44"/>
      <c r="K131" s="12"/>
      <c r="L131" s="14">
        <f t="shared" si="4"/>
        <v>75.75</v>
      </c>
      <c r="N131" s="35"/>
      <c r="O131" s="35"/>
      <c r="P131" s="35"/>
      <c r="Q131" s="35"/>
    </row>
    <row r="132" spans="1:17" s="3" customFormat="1" ht="15.75" customHeight="1" x14ac:dyDescent="0.25">
      <c r="A132" s="44">
        <v>9</v>
      </c>
      <c r="B132" s="50" t="s">
        <v>361</v>
      </c>
      <c r="C132" s="44">
        <v>64</v>
      </c>
      <c r="D132" s="44">
        <v>70</v>
      </c>
      <c r="E132" s="44">
        <v>68</v>
      </c>
      <c r="F132" s="44">
        <v>77</v>
      </c>
      <c r="G132" s="44"/>
      <c r="H132" s="44"/>
      <c r="I132" s="44"/>
      <c r="J132" s="44"/>
      <c r="K132" s="98"/>
      <c r="L132" s="14">
        <f t="shared" si="4"/>
        <v>69.75</v>
      </c>
      <c r="N132" s="35"/>
      <c r="O132" s="35"/>
      <c r="P132" s="35"/>
      <c r="Q132" s="35"/>
    </row>
    <row r="133" spans="1:17" s="3" customFormat="1" ht="15.75" customHeight="1" x14ac:dyDescent="0.25">
      <c r="A133" s="44">
        <v>10</v>
      </c>
      <c r="B133" s="50" t="s">
        <v>73</v>
      </c>
      <c r="C133" s="44">
        <v>64</v>
      </c>
      <c r="D133" s="44">
        <v>70</v>
      </c>
      <c r="E133" s="44">
        <v>74</v>
      </c>
      <c r="F133" s="44">
        <v>70</v>
      </c>
      <c r="G133" s="44"/>
      <c r="H133" s="44"/>
      <c r="I133" s="44"/>
      <c r="J133" s="44"/>
      <c r="K133" s="12"/>
      <c r="L133" s="14">
        <f t="shared" si="4"/>
        <v>69.5</v>
      </c>
    </row>
    <row r="134" spans="1:17" s="3" customFormat="1" ht="15.75" customHeight="1" x14ac:dyDescent="0.25">
      <c r="A134" s="44">
        <v>11</v>
      </c>
      <c r="B134" s="50" t="s">
        <v>360</v>
      </c>
      <c r="C134" s="44">
        <v>72</v>
      </c>
      <c r="D134" s="44">
        <v>75</v>
      </c>
      <c r="E134" s="44">
        <v>62</v>
      </c>
      <c r="F134" s="44">
        <v>67</v>
      </c>
      <c r="G134" s="44"/>
      <c r="H134" s="44"/>
      <c r="I134" s="44"/>
      <c r="J134" s="44"/>
      <c r="K134" s="98"/>
      <c r="L134" s="14">
        <f t="shared" si="4"/>
        <v>69</v>
      </c>
      <c r="N134" s="35"/>
      <c r="O134" s="35"/>
      <c r="P134" s="35"/>
      <c r="Q134" s="35"/>
    </row>
    <row r="135" spans="1:17" x14ac:dyDescent="0.25">
      <c r="A135" s="44">
        <v>12</v>
      </c>
      <c r="B135" s="50" t="s">
        <v>95</v>
      </c>
      <c r="C135" s="44">
        <v>66</v>
      </c>
      <c r="D135" s="44">
        <v>71</v>
      </c>
      <c r="E135" s="44">
        <v>73</v>
      </c>
      <c r="F135" s="44">
        <v>64</v>
      </c>
      <c r="G135" s="44"/>
      <c r="H135" s="44"/>
      <c r="I135" s="44"/>
      <c r="J135" s="44"/>
      <c r="K135" s="12"/>
      <c r="L135" s="14">
        <f t="shared" si="4"/>
        <v>68.5</v>
      </c>
    </row>
    <row r="136" spans="1:17" s="26" customFormat="1" ht="18" customHeight="1" x14ac:dyDescent="0.25">
      <c r="A136" s="44">
        <v>13</v>
      </c>
      <c r="B136" s="50" t="s">
        <v>72</v>
      </c>
      <c r="C136" s="44">
        <v>66</v>
      </c>
      <c r="D136" s="44">
        <v>75</v>
      </c>
      <c r="E136" s="44">
        <v>65</v>
      </c>
      <c r="F136" s="44">
        <v>66</v>
      </c>
      <c r="G136" s="44"/>
      <c r="H136" s="44"/>
      <c r="I136" s="44"/>
      <c r="J136" s="44"/>
      <c r="K136" s="12"/>
      <c r="L136" s="14">
        <f t="shared" si="4"/>
        <v>68</v>
      </c>
      <c r="M136"/>
      <c r="N136"/>
      <c r="O136"/>
      <c r="P136"/>
      <c r="Q136"/>
    </row>
    <row r="137" spans="1:17" x14ac:dyDescent="0.25">
      <c r="A137" s="44">
        <v>14</v>
      </c>
      <c r="B137" s="50" t="s">
        <v>362</v>
      </c>
      <c r="C137" s="44">
        <v>62</v>
      </c>
      <c r="D137" s="44">
        <v>70</v>
      </c>
      <c r="E137" s="44">
        <v>66</v>
      </c>
      <c r="F137" s="44">
        <v>65</v>
      </c>
      <c r="G137" s="44"/>
      <c r="H137" s="44"/>
      <c r="I137" s="44"/>
      <c r="J137" s="44"/>
      <c r="K137" s="98"/>
      <c r="L137" s="14">
        <f t="shared" si="4"/>
        <v>65.75</v>
      </c>
    </row>
    <row r="140" spans="1:17" ht="32.25" customHeight="1" x14ac:dyDescent="0.25">
      <c r="A140" s="33"/>
      <c r="B140" s="1"/>
      <c r="C140" s="34"/>
      <c r="D140" s="34"/>
      <c r="E140" s="34"/>
      <c r="F140" s="34"/>
      <c r="G140" s="34"/>
      <c r="H140" s="34"/>
      <c r="I140" s="34"/>
      <c r="J140" s="34"/>
      <c r="K140" s="29"/>
      <c r="L140" s="29"/>
    </row>
    <row r="141" spans="1:17" ht="36" customHeight="1" x14ac:dyDescent="0.25">
      <c r="A141" s="33"/>
      <c r="B141" s="1"/>
      <c r="C141" s="34"/>
      <c r="D141" s="34"/>
      <c r="E141" s="34"/>
      <c r="F141" s="34"/>
      <c r="G141" s="34"/>
      <c r="H141" s="34"/>
      <c r="I141" s="34"/>
      <c r="J141" s="34"/>
      <c r="K141" s="29"/>
      <c r="L141" s="29"/>
    </row>
    <row r="142" spans="1:17" s="5" customFormat="1" ht="12.75" customHeight="1" x14ac:dyDescent="0.2">
      <c r="A142" s="131" t="s">
        <v>0</v>
      </c>
      <c r="B142" s="131" t="s">
        <v>1</v>
      </c>
      <c r="C142" s="144" t="s">
        <v>6</v>
      </c>
      <c r="D142" s="156"/>
      <c r="E142" s="156"/>
      <c r="F142" s="156"/>
      <c r="G142" s="156"/>
      <c r="H142" s="156"/>
      <c r="I142" s="156"/>
      <c r="J142" s="145"/>
      <c r="K142" s="138" t="s">
        <v>5</v>
      </c>
      <c r="L142" s="138" t="s">
        <v>2</v>
      </c>
    </row>
    <row r="143" spans="1:17" s="5" customFormat="1" ht="12.75" customHeight="1" x14ac:dyDescent="0.2">
      <c r="A143" s="132"/>
      <c r="B143" s="132"/>
      <c r="C143" s="141" t="s">
        <v>4</v>
      </c>
      <c r="D143" s="142"/>
      <c r="E143" s="142"/>
      <c r="F143" s="142"/>
      <c r="G143" s="142"/>
      <c r="H143" s="143"/>
      <c r="I143" s="144" t="s">
        <v>3</v>
      </c>
      <c r="J143" s="145"/>
      <c r="K143" s="139"/>
      <c r="L143" s="139"/>
    </row>
    <row r="144" spans="1:17" s="5" customFormat="1" ht="79.150000000000006" customHeight="1" x14ac:dyDescent="0.2">
      <c r="A144" s="133"/>
      <c r="B144" s="134"/>
      <c r="C144" s="7" t="s">
        <v>214</v>
      </c>
      <c r="D144" s="7" t="s">
        <v>216</v>
      </c>
      <c r="E144" s="7" t="s">
        <v>217</v>
      </c>
      <c r="F144" s="7" t="s">
        <v>215</v>
      </c>
      <c r="G144" s="11"/>
      <c r="H144" s="48"/>
      <c r="I144" s="71"/>
      <c r="J144" s="7"/>
      <c r="K144" s="140"/>
      <c r="L144" s="140"/>
    </row>
    <row r="145" spans="1:17" s="5" customFormat="1" ht="15.75" customHeight="1" x14ac:dyDescent="0.2">
      <c r="A145" s="45">
        <v>1</v>
      </c>
      <c r="B145" s="28">
        <v>2</v>
      </c>
      <c r="C145" s="6">
        <v>3</v>
      </c>
      <c r="D145" s="6">
        <v>4</v>
      </c>
      <c r="E145" s="9">
        <v>5</v>
      </c>
      <c r="F145" s="6">
        <v>6</v>
      </c>
      <c r="G145" s="6">
        <v>7</v>
      </c>
      <c r="H145" s="6">
        <v>8</v>
      </c>
      <c r="I145" s="6">
        <v>9</v>
      </c>
      <c r="J145" s="6">
        <v>10</v>
      </c>
      <c r="K145" s="45">
        <v>11</v>
      </c>
      <c r="L145" s="45">
        <v>12</v>
      </c>
    </row>
    <row r="146" spans="1:17" s="3" customFormat="1" ht="17.25" customHeight="1" x14ac:dyDescent="0.25">
      <c r="A146" s="44">
        <v>1</v>
      </c>
      <c r="B146" s="73" t="s">
        <v>96</v>
      </c>
      <c r="C146" s="44">
        <v>92</v>
      </c>
      <c r="D146" s="44">
        <v>75</v>
      </c>
      <c r="E146" s="44">
        <v>73</v>
      </c>
      <c r="F146" s="44">
        <v>77</v>
      </c>
      <c r="G146" s="44"/>
      <c r="H146" s="44"/>
      <c r="I146" s="44"/>
      <c r="J146" s="44"/>
      <c r="K146" s="44">
        <f>4</f>
        <v>4</v>
      </c>
      <c r="L146" s="14">
        <f t="shared" ref="L146:L158" si="5">AVERAGE(C146:J146)+K146</f>
        <v>83.25</v>
      </c>
    </row>
    <row r="147" spans="1:17" s="3" customFormat="1" ht="17.25" customHeight="1" x14ac:dyDescent="0.25">
      <c r="A147" s="44">
        <v>2</v>
      </c>
      <c r="B147" s="62" t="s">
        <v>60</v>
      </c>
      <c r="C147" s="44">
        <v>70</v>
      </c>
      <c r="D147" s="44">
        <v>70</v>
      </c>
      <c r="E147" s="44">
        <v>88</v>
      </c>
      <c r="F147" s="44">
        <v>78</v>
      </c>
      <c r="G147" s="44"/>
      <c r="H147" s="44"/>
      <c r="I147" s="44"/>
      <c r="J147" s="44"/>
      <c r="K147" s="44">
        <f>2</f>
        <v>2</v>
      </c>
      <c r="L147" s="14">
        <f t="shared" si="5"/>
        <v>78.5</v>
      </c>
    </row>
    <row r="148" spans="1:17" s="3" customFormat="1" ht="17.25" customHeight="1" x14ac:dyDescent="0.25">
      <c r="A148" s="44">
        <v>3</v>
      </c>
      <c r="B148" s="69" t="s">
        <v>366</v>
      </c>
      <c r="C148" s="44">
        <v>74</v>
      </c>
      <c r="D148" s="44">
        <v>66</v>
      </c>
      <c r="E148" s="44">
        <v>91</v>
      </c>
      <c r="F148" s="44">
        <v>82</v>
      </c>
      <c r="G148" s="44"/>
      <c r="H148" s="44"/>
      <c r="I148" s="44"/>
      <c r="J148" s="44"/>
      <c r="K148" s="98"/>
      <c r="L148" s="44">
        <f t="shared" si="5"/>
        <v>78.25</v>
      </c>
    </row>
    <row r="149" spans="1:17" s="3" customFormat="1" ht="17.25" customHeight="1" x14ac:dyDescent="0.25">
      <c r="A149" s="44">
        <v>4</v>
      </c>
      <c r="B149" s="69" t="s">
        <v>363</v>
      </c>
      <c r="C149" s="44">
        <v>85</v>
      </c>
      <c r="D149" s="44">
        <v>70</v>
      </c>
      <c r="E149" s="44">
        <v>71</v>
      </c>
      <c r="F149" s="44">
        <v>83</v>
      </c>
      <c r="G149" s="44"/>
      <c r="H149" s="44"/>
      <c r="I149" s="44"/>
      <c r="J149" s="44"/>
      <c r="K149" s="98"/>
      <c r="L149" s="44">
        <f t="shared" si="5"/>
        <v>77.25</v>
      </c>
    </row>
    <row r="150" spans="1:17" s="3" customFormat="1" ht="17.25" customHeight="1" x14ac:dyDescent="0.25">
      <c r="A150" s="44">
        <v>5</v>
      </c>
      <c r="B150" s="73" t="s">
        <v>99</v>
      </c>
      <c r="C150" s="44">
        <v>77</v>
      </c>
      <c r="D150" s="44">
        <v>66</v>
      </c>
      <c r="E150" s="44">
        <v>84</v>
      </c>
      <c r="F150" s="44">
        <v>80</v>
      </c>
      <c r="G150" s="44"/>
      <c r="H150" s="44"/>
      <c r="I150" s="44"/>
      <c r="J150" s="44"/>
      <c r="K150" s="44"/>
      <c r="L150" s="14">
        <f t="shared" si="5"/>
        <v>76.75</v>
      </c>
    </row>
    <row r="151" spans="1:17" s="3" customFormat="1" ht="17.25" customHeight="1" x14ac:dyDescent="0.25">
      <c r="A151" s="44">
        <v>6</v>
      </c>
      <c r="B151" s="69" t="s">
        <v>364</v>
      </c>
      <c r="C151" s="44">
        <v>77</v>
      </c>
      <c r="D151" s="44">
        <v>68</v>
      </c>
      <c r="E151" s="44">
        <v>65</v>
      </c>
      <c r="F151" s="44">
        <v>75</v>
      </c>
      <c r="G151" s="44"/>
      <c r="H151" s="44"/>
      <c r="I151" s="44"/>
      <c r="J151" s="44"/>
      <c r="K151" s="98"/>
      <c r="L151" s="44">
        <f t="shared" si="5"/>
        <v>71.25</v>
      </c>
    </row>
    <row r="152" spans="1:17" s="3" customFormat="1" ht="17.25" customHeight="1" x14ac:dyDescent="0.25">
      <c r="A152" s="44">
        <v>7</v>
      </c>
      <c r="B152" s="73" t="s">
        <v>98</v>
      </c>
      <c r="C152" s="44">
        <v>65</v>
      </c>
      <c r="D152" s="44">
        <v>68</v>
      </c>
      <c r="E152" s="44">
        <v>75</v>
      </c>
      <c r="F152" s="44">
        <v>75</v>
      </c>
      <c r="G152" s="44"/>
      <c r="H152" s="44"/>
      <c r="I152" s="44"/>
      <c r="J152" s="44"/>
      <c r="K152" s="44"/>
      <c r="L152" s="14">
        <f t="shared" si="5"/>
        <v>70.75</v>
      </c>
    </row>
    <row r="153" spans="1:17" s="3" customFormat="1" ht="17.25" customHeight="1" x14ac:dyDescent="0.25">
      <c r="A153" s="44">
        <v>8</v>
      </c>
      <c r="B153" s="8" t="s">
        <v>61</v>
      </c>
      <c r="C153" s="44">
        <v>77</v>
      </c>
      <c r="D153" s="44">
        <v>66</v>
      </c>
      <c r="E153" s="44">
        <v>68</v>
      </c>
      <c r="F153" s="44">
        <v>70</v>
      </c>
      <c r="G153" s="44"/>
      <c r="H153" s="44"/>
      <c r="I153" s="44"/>
      <c r="J153" s="44"/>
      <c r="K153" s="12"/>
      <c r="L153" s="14">
        <f t="shared" si="5"/>
        <v>70.25</v>
      </c>
    </row>
    <row r="154" spans="1:17" s="3" customFormat="1" ht="17.25" customHeight="1" x14ac:dyDescent="0.25">
      <c r="A154" s="44">
        <v>9</v>
      </c>
      <c r="B154" s="69" t="s">
        <v>367</v>
      </c>
      <c r="C154" s="44">
        <v>69</v>
      </c>
      <c r="D154" s="44">
        <v>65</v>
      </c>
      <c r="E154" s="44">
        <v>69</v>
      </c>
      <c r="F154" s="44">
        <v>78</v>
      </c>
      <c r="G154" s="44"/>
      <c r="H154" s="44"/>
      <c r="I154" s="44"/>
      <c r="J154" s="44"/>
      <c r="K154" s="98"/>
      <c r="L154" s="44">
        <f t="shared" si="5"/>
        <v>70.25</v>
      </c>
    </row>
    <row r="155" spans="1:17" s="26" customFormat="1" ht="17.25" customHeight="1" x14ac:dyDescent="0.25">
      <c r="A155" s="44">
        <v>10</v>
      </c>
      <c r="B155" s="69" t="s">
        <v>365</v>
      </c>
      <c r="C155" s="44">
        <v>73</v>
      </c>
      <c r="D155" s="44">
        <v>65</v>
      </c>
      <c r="E155" s="44">
        <v>64</v>
      </c>
      <c r="F155" s="44">
        <v>76</v>
      </c>
      <c r="G155" s="44"/>
      <c r="H155" s="44"/>
      <c r="I155" s="44"/>
      <c r="J155" s="44"/>
      <c r="K155" s="98"/>
      <c r="L155" s="44">
        <f t="shared" si="5"/>
        <v>69.5</v>
      </c>
      <c r="M155" s="3"/>
      <c r="N155" s="3"/>
      <c r="O155" s="3"/>
      <c r="P155" s="3"/>
      <c r="Q155" s="3"/>
    </row>
    <row r="156" spans="1:17" s="3" customFormat="1" ht="17.25" customHeight="1" x14ac:dyDescent="0.25">
      <c r="A156" s="44">
        <v>11</v>
      </c>
      <c r="B156" s="97" t="s">
        <v>218</v>
      </c>
      <c r="C156" s="44">
        <v>68</v>
      </c>
      <c r="D156" s="44">
        <v>66</v>
      </c>
      <c r="E156" s="44">
        <v>65</v>
      </c>
      <c r="F156" s="44">
        <v>75</v>
      </c>
      <c r="G156" s="44"/>
      <c r="H156" s="44"/>
      <c r="I156" s="44"/>
      <c r="J156" s="44"/>
      <c r="K156" s="44"/>
      <c r="L156" s="14">
        <f t="shared" si="5"/>
        <v>68.5</v>
      </c>
    </row>
    <row r="157" spans="1:17" s="3" customFormat="1" ht="17.25" customHeight="1" x14ac:dyDescent="0.25">
      <c r="A157" s="44">
        <v>12</v>
      </c>
      <c r="B157" s="69" t="s">
        <v>97</v>
      </c>
      <c r="C157" s="44">
        <v>68</v>
      </c>
      <c r="D157" s="44">
        <v>68</v>
      </c>
      <c r="E157" s="44">
        <v>71</v>
      </c>
      <c r="F157" s="44">
        <v>66</v>
      </c>
      <c r="G157" s="44"/>
      <c r="H157" s="44"/>
      <c r="I157" s="44"/>
      <c r="J157" s="44"/>
      <c r="K157" s="44"/>
      <c r="L157" s="14">
        <f t="shared" si="5"/>
        <v>68.25</v>
      </c>
    </row>
    <row r="158" spans="1:17" s="26" customFormat="1" ht="17.25" customHeight="1" x14ac:dyDescent="0.25">
      <c r="A158" s="44">
        <v>13</v>
      </c>
      <c r="B158" s="97" t="s">
        <v>219</v>
      </c>
      <c r="C158" s="44">
        <v>69</v>
      </c>
      <c r="D158" s="44">
        <v>66</v>
      </c>
      <c r="E158" s="44">
        <v>62</v>
      </c>
      <c r="F158" s="44">
        <v>70</v>
      </c>
      <c r="G158" s="44"/>
      <c r="H158" s="44"/>
      <c r="I158" s="44"/>
      <c r="J158" s="44"/>
      <c r="K158" s="44"/>
      <c r="L158" s="14">
        <f t="shared" si="5"/>
        <v>66.75</v>
      </c>
      <c r="M158" s="3"/>
      <c r="N158" s="3"/>
      <c r="O158" s="3"/>
      <c r="P158" s="3"/>
      <c r="Q158" s="3"/>
    </row>
    <row r="161" spans="1:17" s="31" customFormat="1" ht="32.25" customHeight="1" x14ac:dyDescent="0.25">
      <c r="A161" s="33"/>
      <c r="B161" s="1"/>
      <c r="C161" s="34"/>
      <c r="D161" s="34"/>
      <c r="E161" s="34"/>
      <c r="F161" s="34"/>
      <c r="G161" s="34"/>
      <c r="H161" s="34"/>
      <c r="I161" s="34"/>
      <c r="J161" s="34"/>
      <c r="K161" s="29"/>
      <c r="L161" s="29"/>
    </row>
    <row r="162" spans="1:17" s="31" customFormat="1" ht="36" customHeight="1" x14ac:dyDescent="0.25">
      <c r="A162" s="33"/>
      <c r="B162" s="1"/>
      <c r="C162" s="34"/>
      <c r="D162" s="34"/>
      <c r="E162" s="34"/>
      <c r="F162" s="34"/>
      <c r="G162" s="34"/>
      <c r="H162" s="34"/>
      <c r="I162" s="34"/>
      <c r="J162" s="34"/>
      <c r="K162" s="29"/>
      <c r="L162" s="29"/>
    </row>
    <row r="163" spans="1:17" s="36" customFormat="1" ht="12.75" customHeight="1" x14ac:dyDescent="0.2">
      <c r="A163" s="131" t="s">
        <v>0</v>
      </c>
      <c r="B163" s="131" t="s">
        <v>1</v>
      </c>
      <c r="C163" s="144" t="s">
        <v>6</v>
      </c>
      <c r="D163" s="156"/>
      <c r="E163" s="156"/>
      <c r="F163" s="156"/>
      <c r="G163" s="156"/>
      <c r="H163" s="156"/>
      <c r="I163" s="156"/>
      <c r="J163" s="145"/>
      <c r="K163" s="138" t="s">
        <v>5</v>
      </c>
      <c r="L163" s="138" t="s">
        <v>2</v>
      </c>
    </row>
    <row r="164" spans="1:17" s="36" customFormat="1" ht="17.25" customHeight="1" x14ac:dyDescent="0.2">
      <c r="A164" s="132"/>
      <c r="B164" s="132"/>
      <c r="C164" s="141" t="s">
        <v>4</v>
      </c>
      <c r="D164" s="142"/>
      <c r="E164" s="142"/>
      <c r="F164" s="142"/>
      <c r="G164" s="142"/>
      <c r="H164" s="143"/>
      <c r="I164" s="141" t="s">
        <v>3</v>
      </c>
      <c r="J164" s="145"/>
      <c r="K164" s="139"/>
      <c r="L164" s="139"/>
    </row>
    <row r="165" spans="1:17" s="36" customFormat="1" ht="86.25" customHeight="1" x14ac:dyDescent="0.2">
      <c r="A165" s="133"/>
      <c r="B165" s="134"/>
      <c r="C165" s="7" t="s">
        <v>229</v>
      </c>
      <c r="D165" s="7" t="s">
        <v>227</v>
      </c>
      <c r="E165" s="7" t="s">
        <v>228</v>
      </c>
      <c r="F165" s="7"/>
      <c r="G165" s="7"/>
      <c r="H165" s="85"/>
      <c r="I165" s="7" t="s">
        <v>227</v>
      </c>
      <c r="J165" s="19"/>
      <c r="K165" s="140"/>
      <c r="L165" s="140"/>
    </row>
    <row r="166" spans="1:17" s="36" customFormat="1" ht="15" customHeight="1" x14ac:dyDescent="0.2">
      <c r="A166" s="45">
        <v>1</v>
      </c>
      <c r="B166" s="28">
        <v>2</v>
      </c>
      <c r="C166" s="6">
        <v>3</v>
      </c>
      <c r="D166" s="6">
        <v>4</v>
      </c>
      <c r="E166" s="9">
        <v>5</v>
      </c>
      <c r="F166" s="6">
        <v>6</v>
      </c>
      <c r="G166" s="6">
        <v>7</v>
      </c>
      <c r="H166" s="6">
        <v>8</v>
      </c>
      <c r="I166" s="6">
        <v>9</v>
      </c>
      <c r="J166" s="6">
        <v>10</v>
      </c>
      <c r="K166" s="45">
        <v>11</v>
      </c>
      <c r="L166" s="45">
        <v>12</v>
      </c>
    </row>
    <row r="167" spans="1:17" s="36" customFormat="1" ht="14.25" customHeight="1" x14ac:dyDescent="0.2">
      <c r="A167" s="57">
        <v>1</v>
      </c>
      <c r="B167" s="73" t="s">
        <v>7</v>
      </c>
      <c r="C167" s="21">
        <v>96</v>
      </c>
      <c r="D167" s="9">
        <v>92</v>
      </c>
      <c r="E167" s="9">
        <v>98</v>
      </c>
      <c r="F167" s="9"/>
      <c r="G167" s="9"/>
      <c r="H167" s="6"/>
      <c r="I167" s="9">
        <v>95</v>
      </c>
      <c r="J167" s="6"/>
      <c r="K167" s="6">
        <f>2+2</f>
        <v>4</v>
      </c>
      <c r="L167" s="14">
        <f>AVERAGE(C167:J167)+K167</f>
        <v>99.25</v>
      </c>
    </row>
    <row r="168" spans="1:17" s="31" customFormat="1" ht="14.25" customHeight="1" x14ac:dyDescent="0.25">
      <c r="A168" s="4">
        <v>2</v>
      </c>
      <c r="B168" s="69" t="s">
        <v>377</v>
      </c>
      <c r="C168" s="21">
        <v>94</v>
      </c>
      <c r="D168" s="9">
        <v>100</v>
      </c>
      <c r="E168" s="9">
        <v>100</v>
      </c>
      <c r="F168" s="9"/>
      <c r="G168" s="9"/>
      <c r="H168" s="9"/>
      <c r="I168" s="9">
        <v>100</v>
      </c>
      <c r="J168" s="9"/>
      <c r="K168" s="72"/>
      <c r="L168" s="14">
        <f>AVERAGE(C168:J168)+K168</f>
        <v>98.5</v>
      </c>
      <c r="M168" s="3"/>
      <c r="N168" s="3"/>
      <c r="O168" s="3"/>
      <c r="P168" s="3"/>
      <c r="Q168" s="3"/>
    </row>
    <row r="169" spans="1:17" s="31" customFormat="1" ht="14.25" customHeight="1" x14ac:dyDescent="0.25">
      <c r="A169" s="44">
        <v>3</v>
      </c>
      <c r="B169" s="73" t="s">
        <v>226</v>
      </c>
      <c r="C169" s="44">
        <v>90</v>
      </c>
      <c r="D169" s="44">
        <v>96</v>
      </c>
      <c r="E169" s="44">
        <v>99</v>
      </c>
      <c r="F169" s="44"/>
      <c r="G169" s="44"/>
      <c r="H169" s="44"/>
      <c r="I169" s="44">
        <v>95</v>
      </c>
      <c r="J169" s="44"/>
      <c r="K169" s="44">
        <v>1</v>
      </c>
      <c r="L169" s="14">
        <f>AVERAGE(C169:J169)+K169</f>
        <v>96</v>
      </c>
    </row>
    <row r="170" spans="1:17" s="31" customFormat="1" ht="14.25" customHeight="1" thickBot="1" x14ac:dyDescent="0.3">
      <c r="A170" s="10">
        <v>4</v>
      </c>
      <c r="B170" s="63" t="s">
        <v>221</v>
      </c>
      <c r="C170" s="10">
        <v>92</v>
      </c>
      <c r="D170" s="10">
        <v>90</v>
      </c>
      <c r="E170" s="10">
        <v>100</v>
      </c>
      <c r="F170" s="10"/>
      <c r="G170" s="10"/>
      <c r="H170" s="10"/>
      <c r="I170" s="10">
        <v>91</v>
      </c>
      <c r="J170" s="10"/>
      <c r="K170" s="10"/>
      <c r="L170" s="15">
        <f>AVERAGE(C170:J170)+K170</f>
        <v>93.25</v>
      </c>
    </row>
    <row r="171" spans="1:17" s="31" customFormat="1" ht="14.25" customHeight="1" x14ac:dyDescent="0.25">
      <c r="A171" s="4">
        <v>5</v>
      </c>
      <c r="B171" s="157" t="s">
        <v>220</v>
      </c>
      <c r="C171" s="21">
        <v>78</v>
      </c>
      <c r="D171" s="9">
        <v>91</v>
      </c>
      <c r="E171" s="9">
        <v>92</v>
      </c>
      <c r="F171" s="9"/>
      <c r="G171" s="9"/>
      <c r="H171" s="9"/>
      <c r="I171" s="9">
        <v>90</v>
      </c>
      <c r="J171" s="9"/>
      <c r="K171" s="9"/>
      <c r="L171" s="17">
        <f>AVERAGE(C171:J171)+K171</f>
        <v>87.75</v>
      </c>
    </row>
    <row r="172" spans="1:17" s="31" customFormat="1" ht="14.25" customHeight="1" x14ac:dyDescent="0.25">
      <c r="A172" s="105">
        <v>6</v>
      </c>
      <c r="B172" s="69" t="s">
        <v>224</v>
      </c>
      <c r="C172" s="106">
        <v>82</v>
      </c>
      <c r="D172" s="44">
        <v>80</v>
      </c>
      <c r="E172" s="44">
        <v>85</v>
      </c>
      <c r="F172" s="44"/>
      <c r="G172" s="44"/>
      <c r="H172" s="34"/>
      <c r="I172" s="44">
        <v>78</v>
      </c>
      <c r="J172" s="44"/>
      <c r="K172" s="44"/>
      <c r="L172" s="14">
        <f>AVERAGE(C172:J172)+K172</f>
        <v>81.25</v>
      </c>
    </row>
    <row r="173" spans="1:17" s="31" customFormat="1" ht="14.25" customHeight="1" x14ac:dyDescent="0.25">
      <c r="A173" s="44">
        <v>7</v>
      </c>
      <c r="B173" s="69" t="s">
        <v>372</v>
      </c>
      <c r="C173" s="44">
        <v>77</v>
      </c>
      <c r="D173" s="44">
        <v>80</v>
      </c>
      <c r="E173" s="44">
        <v>88</v>
      </c>
      <c r="F173" s="44"/>
      <c r="G173" s="44"/>
      <c r="H173" s="44"/>
      <c r="I173" s="44">
        <v>80</v>
      </c>
      <c r="J173" s="44"/>
      <c r="K173" s="98"/>
      <c r="L173" s="14">
        <f>AVERAGE(C173:J173)+K173</f>
        <v>81.25</v>
      </c>
      <c r="M173" s="3"/>
      <c r="N173" s="3"/>
      <c r="O173" s="3"/>
      <c r="P173" s="3"/>
      <c r="Q173" s="3"/>
    </row>
    <row r="174" spans="1:17" s="31" customFormat="1" ht="14.25" customHeight="1" x14ac:dyDescent="0.25">
      <c r="A174" s="4">
        <v>8</v>
      </c>
      <c r="B174" s="96" t="s">
        <v>384</v>
      </c>
      <c r="C174" s="21">
        <v>79</v>
      </c>
      <c r="D174" s="9">
        <v>80</v>
      </c>
      <c r="E174" s="9">
        <v>84</v>
      </c>
      <c r="F174" s="9"/>
      <c r="G174" s="9"/>
      <c r="H174" s="9"/>
      <c r="I174" s="9">
        <v>82</v>
      </c>
      <c r="J174" s="9"/>
      <c r="K174" s="72"/>
      <c r="L174" s="17">
        <f>AVERAGE(C174:J174)+K174</f>
        <v>81.25</v>
      </c>
      <c r="M174" s="3"/>
      <c r="N174" s="3"/>
      <c r="O174" s="3"/>
      <c r="P174" s="3"/>
      <c r="Q174" s="3"/>
    </row>
    <row r="175" spans="1:17" s="31" customFormat="1" ht="14.25" customHeight="1" x14ac:dyDescent="0.25">
      <c r="A175" s="4">
        <v>9</v>
      </c>
      <c r="B175" s="69" t="s">
        <v>222</v>
      </c>
      <c r="C175" s="21">
        <v>82</v>
      </c>
      <c r="D175" s="9">
        <v>77</v>
      </c>
      <c r="E175" s="9">
        <v>85</v>
      </c>
      <c r="F175" s="9"/>
      <c r="G175" s="9"/>
      <c r="H175" s="9"/>
      <c r="I175" s="9">
        <v>80</v>
      </c>
      <c r="J175" s="9"/>
      <c r="K175" s="9"/>
      <c r="L175" s="14">
        <f>AVERAGE(C175:J175)+K175</f>
        <v>81</v>
      </c>
    </row>
    <row r="176" spans="1:17" s="26" customFormat="1" ht="14.25" customHeight="1" x14ac:dyDescent="0.25">
      <c r="A176" s="44">
        <v>10</v>
      </c>
      <c r="B176" s="69" t="s">
        <v>370</v>
      </c>
      <c r="C176" s="44">
        <v>82</v>
      </c>
      <c r="D176" s="44">
        <v>76</v>
      </c>
      <c r="E176" s="44">
        <v>91</v>
      </c>
      <c r="F176" s="44"/>
      <c r="G176" s="44"/>
      <c r="H176" s="44"/>
      <c r="I176" s="44">
        <v>75</v>
      </c>
      <c r="J176" s="44"/>
      <c r="K176" s="98"/>
      <c r="L176" s="14">
        <f>AVERAGE(C176:J176)+K176</f>
        <v>81</v>
      </c>
      <c r="M176" s="3"/>
      <c r="N176" s="3"/>
      <c r="O176" s="3"/>
      <c r="P176" s="3"/>
      <c r="Q176" s="3"/>
    </row>
    <row r="177" spans="1:17" s="3" customFormat="1" x14ac:dyDescent="0.25">
      <c r="A177" s="44">
        <v>11</v>
      </c>
      <c r="B177" s="69" t="s">
        <v>369</v>
      </c>
      <c r="C177" s="44">
        <v>79</v>
      </c>
      <c r="D177" s="44">
        <v>75</v>
      </c>
      <c r="E177" s="44">
        <v>91</v>
      </c>
      <c r="F177" s="44"/>
      <c r="G177" s="44"/>
      <c r="H177" s="44"/>
      <c r="I177" s="44">
        <v>77</v>
      </c>
      <c r="J177" s="44"/>
      <c r="K177" s="98"/>
      <c r="L177" s="14">
        <f>AVERAGE(C177:J177)+K177</f>
        <v>80.5</v>
      </c>
    </row>
    <row r="178" spans="1:17" s="3" customFormat="1" ht="18.75" customHeight="1" x14ac:dyDescent="0.25">
      <c r="A178" s="44">
        <v>12</v>
      </c>
      <c r="B178" s="8" t="s">
        <v>19</v>
      </c>
      <c r="C178" s="44">
        <v>68</v>
      </c>
      <c r="D178" s="44">
        <v>80</v>
      </c>
      <c r="E178" s="44">
        <v>93</v>
      </c>
      <c r="F178" s="44"/>
      <c r="G178" s="44"/>
      <c r="H178" s="44"/>
      <c r="I178" s="44">
        <v>80</v>
      </c>
      <c r="J178" s="44"/>
      <c r="K178" s="44"/>
      <c r="L178" s="14">
        <f>AVERAGE(C178:J178)+K178</f>
        <v>80.25</v>
      </c>
      <c r="M178" s="31"/>
      <c r="N178" s="31"/>
      <c r="O178" s="31"/>
      <c r="P178" s="31"/>
      <c r="Q178" s="31"/>
    </row>
    <row r="179" spans="1:17" s="3" customFormat="1" x14ac:dyDescent="0.25">
      <c r="A179" s="44">
        <v>13</v>
      </c>
      <c r="B179" s="69" t="s">
        <v>374</v>
      </c>
      <c r="C179" s="44">
        <v>79</v>
      </c>
      <c r="D179" s="44">
        <v>77</v>
      </c>
      <c r="E179" s="44">
        <v>87</v>
      </c>
      <c r="F179" s="44"/>
      <c r="G179" s="44"/>
      <c r="H179" s="44"/>
      <c r="I179" s="44">
        <v>75</v>
      </c>
      <c r="J179" s="44"/>
      <c r="K179" s="98"/>
      <c r="L179" s="14">
        <f>AVERAGE(C179:J179)+K179</f>
        <v>79.5</v>
      </c>
    </row>
    <row r="180" spans="1:17" s="3" customFormat="1" x14ac:dyDescent="0.25">
      <c r="A180" s="44">
        <v>14</v>
      </c>
      <c r="B180" s="69" t="s">
        <v>378</v>
      </c>
      <c r="C180" s="44">
        <v>72</v>
      </c>
      <c r="D180" s="44">
        <v>80</v>
      </c>
      <c r="E180" s="44">
        <v>85</v>
      </c>
      <c r="F180" s="44"/>
      <c r="G180" s="44"/>
      <c r="H180" s="44"/>
      <c r="I180" s="44">
        <v>80</v>
      </c>
      <c r="J180" s="44"/>
      <c r="K180" s="98"/>
      <c r="L180" s="14">
        <f>AVERAGE(C180:J180)+K180</f>
        <v>79.25</v>
      </c>
    </row>
    <row r="181" spans="1:17" s="3" customFormat="1" x14ac:dyDescent="0.25">
      <c r="A181" s="44">
        <v>15</v>
      </c>
      <c r="B181" s="69" t="s">
        <v>373</v>
      </c>
      <c r="C181" s="44">
        <v>76</v>
      </c>
      <c r="D181" s="44">
        <v>76</v>
      </c>
      <c r="E181" s="44">
        <v>87</v>
      </c>
      <c r="F181" s="44"/>
      <c r="G181" s="44"/>
      <c r="H181" s="44"/>
      <c r="I181" s="44">
        <v>77</v>
      </c>
      <c r="J181" s="44"/>
      <c r="K181" s="98"/>
      <c r="L181" s="14">
        <f>AVERAGE(C181:J181)+K181</f>
        <v>79</v>
      </c>
    </row>
    <row r="182" spans="1:17" s="3" customFormat="1" ht="18.75" customHeight="1" x14ac:dyDescent="0.25">
      <c r="A182" s="44">
        <v>16</v>
      </c>
      <c r="B182" s="69" t="s">
        <v>223</v>
      </c>
      <c r="C182" s="44">
        <v>72</v>
      </c>
      <c r="D182" s="44">
        <v>79</v>
      </c>
      <c r="E182" s="44">
        <v>85</v>
      </c>
      <c r="F182" s="44"/>
      <c r="G182" s="44"/>
      <c r="H182" s="44"/>
      <c r="I182" s="44">
        <v>79</v>
      </c>
      <c r="J182" s="44"/>
      <c r="K182" s="44"/>
      <c r="L182" s="14">
        <f>AVERAGE(C182:J182)+K182</f>
        <v>78.75</v>
      </c>
      <c r="M182" s="31"/>
      <c r="N182" s="31"/>
      <c r="O182" s="31"/>
      <c r="P182" s="31"/>
      <c r="Q182" s="31"/>
    </row>
    <row r="183" spans="1:17" s="3" customFormat="1" x14ac:dyDescent="0.25">
      <c r="A183" s="44">
        <v>17</v>
      </c>
      <c r="B183" s="69" t="s">
        <v>388</v>
      </c>
      <c r="C183" s="44">
        <v>76</v>
      </c>
      <c r="D183" s="44">
        <v>75</v>
      </c>
      <c r="E183" s="44">
        <v>87</v>
      </c>
      <c r="F183" s="44"/>
      <c r="G183" s="44"/>
      <c r="H183" s="44"/>
      <c r="I183" s="44">
        <v>77</v>
      </c>
      <c r="J183" s="44"/>
      <c r="K183" s="98"/>
      <c r="L183" s="14">
        <f>AVERAGE(C183:J183)+K183</f>
        <v>78.75</v>
      </c>
    </row>
    <row r="184" spans="1:17" s="3" customFormat="1" x14ac:dyDescent="0.25">
      <c r="A184" s="44">
        <v>18</v>
      </c>
      <c r="B184" s="69" t="s">
        <v>383</v>
      </c>
      <c r="C184" s="44">
        <v>80</v>
      </c>
      <c r="D184" s="44">
        <v>75</v>
      </c>
      <c r="E184" s="44">
        <v>83</v>
      </c>
      <c r="F184" s="44"/>
      <c r="G184" s="44"/>
      <c r="H184" s="44"/>
      <c r="I184" s="44">
        <v>75</v>
      </c>
      <c r="J184" s="44"/>
      <c r="K184" s="98"/>
      <c r="L184" s="14">
        <f>AVERAGE(C184:J184)+K184</f>
        <v>78.25</v>
      </c>
    </row>
    <row r="185" spans="1:17" s="3" customFormat="1" x14ac:dyDescent="0.25">
      <c r="A185" s="44">
        <v>19</v>
      </c>
      <c r="B185" s="69" t="s">
        <v>387</v>
      </c>
      <c r="C185" s="44">
        <v>76</v>
      </c>
      <c r="D185" s="44">
        <v>76</v>
      </c>
      <c r="E185" s="44">
        <v>85</v>
      </c>
      <c r="F185" s="44"/>
      <c r="G185" s="44"/>
      <c r="H185" s="44"/>
      <c r="I185" s="44">
        <v>75</v>
      </c>
      <c r="J185" s="44"/>
      <c r="K185" s="98"/>
      <c r="L185" s="14">
        <f>AVERAGE(C185:J185)+K185</f>
        <v>78</v>
      </c>
    </row>
    <row r="186" spans="1:17" s="3" customFormat="1" x14ac:dyDescent="0.25">
      <c r="A186" s="44">
        <v>20</v>
      </c>
      <c r="B186" s="69" t="s">
        <v>375</v>
      </c>
      <c r="C186" s="44">
        <v>75</v>
      </c>
      <c r="D186" s="44">
        <v>75</v>
      </c>
      <c r="E186" s="44">
        <v>85</v>
      </c>
      <c r="F186" s="44"/>
      <c r="G186" s="44"/>
      <c r="H186" s="44"/>
      <c r="I186" s="44">
        <v>76</v>
      </c>
      <c r="J186" s="44"/>
      <c r="K186" s="98"/>
      <c r="L186" s="14">
        <f>AVERAGE(C186:J186)+K186</f>
        <v>77.75</v>
      </c>
    </row>
    <row r="187" spans="1:17" s="3" customFormat="1" x14ac:dyDescent="0.25">
      <c r="A187" s="44">
        <v>21</v>
      </c>
      <c r="B187" s="69" t="s">
        <v>379</v>
      </c>
      <c r="C187" s="44">
        <v>78</v>
      </c>
      <c r="D187" s="44">
        <v>75</v>
      </c>
      <c r="E187" s="44">
        <v>83</v>
      </c>
      <c r="F187" s="44"/>
      <c r="G187" s="44"/>
      <c r="H187" s="44"/>
      <c r="I187" s="44">
        <v>75</v>
      </c>
      <c r="J187" s="44"/>
      <c r="K187" s="98"/>
      <c r="L187" s="14">
        <f>AVERAGE(C187:J187)+K187</f>
        <v>77.75</v>
      </c>
    </row>
    <row r="188" spans="1:17" s="3" customFormat="1" x14ac:dyDescent="0.25">
      <c r="A188" s="44">
        <v>22</v>
      </c>
      <c r="B188" s="69" t="s">
        <v>381</v>
      </c>
      <c r="C188" s="44">
        <v>68</v>
      </c>
      <c r="D188" s="44">
        <v>76</v>
      </c>
      <c r="E188" s="44">
        <v>86</v>
      </c>
      <c r="F188" s="44"/>
      <c r="G188" s="44"/>
      <c r="H188" s="44"/>
      <c r="I188" s="44">
        <v>80</v>
      </c>
      <c r="J188" s="44"/>
      <c r="K188" s="98"/>
      <c r="L188" s="14">
        <f>AVERAGE(C188:J188)+K188</f>
        <v>77.5</v>
      </c>
    </row>
    <row r="189" spans="1:17" s="3" customFormat="1" ht="18.75" customHeight="1" x14ac:dyDescent="0.25">
      <c r="A189" s="44">
        <v>23</v>
      </c>
      <c r="B189" s="98" t="s">
        <v>84</v>
      </c>
      <c r="C189" s="44">
        <v>69</v>
      </c>
      <c r="D189" s="44">
        <v>75</v>
      </c>
      <c r="E189" s="44">
        <v>87</v>
      </c>
      <c r="F189" s="44"/>
      <c r="G189" s="44"/>
      <c r="H189" s="44"/>
      <c r="I189" s="44">
        <v>78</v>
      </c>
      <c r="J189" s="44"/>
      <c r="K189" s="98"/>
      <c r="L189" s="14">
        <f>AVERAGE(C189:J189)+K189</f>
        <v>77.25</v>
      </c>
    </row>
    <row r="190" spans="1:17" s="3" customFormat="1" x14ac:dyDescent="0.25">
      <c r="A190" s="44">
        <v>24</v>
      </c>
      <c r="B190" s="69" t="s">
        <v>376</v>
      </c>
      <c r="C190" s="44">
        <v>66</v>
      </c>
      <c r="D190" s="44">
        <v>75</v>
      </c>
      <c r="E190" s="44">
        <v>86</v>
      </c>
      <c r="F190" s="44"/>
      <c r="G190" s="44"/>
      <c r="H190" s="44"/>
      <c r="I190" s="44">
        <v>80</v>
      </c>
      <c r="J190" s="44"/>
      <c r="K190" s="98"/>
      <c r="L190" s="14">
        <f>AVERAGE(C190:J190)+K190</f>
        <v>76.75</v>
      </c>
    </row>
    <row r="191" spans="1:17" s="3" customFormat="1" x14ac:dyDescent="0.25">
      <c r="A191" s="44">
        <v>25</v>
      </c>
      <c r="B191" s="69" t="s">
        <v>368</v>
      </c>
      <c r="C191" s="44">
        <v>85</v>
      </c>
      <c r="D191" s="44">
        <v>66</v>
      </c>
      <c r="E191" s="44">
        <v>86</v>
      </c>
      <c r="F191" s="44"/>
      <c r="G191" s="44"/>
      <c r="H191" s="44"/>
      <c r="I191" s="44">
        <v>66</v>
      </c>
      <c r="J191" s="44"/>
      <c r="K191" s="98"/>
      <c r="L191" s="14">
        <f>AVERAGE(C191:J191)+K191</f>
        <v>75.75</v>
      </c>
    </row>
    <row r="192" spans="1:17" s="3" customFormat="1" x14ac:dyDescent="0.25">
      <c r="A192" s="44">
        <v>26</v>
      </c>
      <c r="B192" s="69" t="s">
        <v>371</v>
      </c>
      <c r="C192" s="44">
        <v>77</v>
      </c>
      <c r="D192" s="44">
        <v>70</v>
      </c>
      <c r="E192" s="44">
        <v>85</v>
      </c>
      <c r="F192" s="44"/>
      <c r="G192" s="44"/>
      <c r="H192" s="44"/>
      <c r="I192" s="44">
        <v>68</v>
      </c>
      <c r="J192" s="44"/>
      <c r="K192" s="98"/>
      <c r="L192" s="14">
        <f>AVERAGE(C192:J192)+K192</f>
        <v>75</v>
      </c>
    </row>
    <row r="193" spans="1:17" s="3" customFormat="1" x14ac:dyDescent="0.25">
      <c r="A193" s="44">
        <v>27</v>
      </c>
      <c r="B193" s="69" t="s">
        <v>386</v>
      </c>
      <c r="C193" s="44">
        <v>73</v>
      </c>
      <c r="D193" s="44">
        <v>72</v>
      </c>
      <c r="E193" s="44">
        <v>85</v>
      </c>
      <c r="F193" s="44"/>
      <c r="G193" s="44"/>
      <c r="H193" s="44"/>
      <c r="I193" s="44">
        <v>70</v>
      </c>
      <c r="J193" s="44"/>
      <c r="K193" s="98"/>
      <c r="L193" s="14">
        <f>AVERAGE(C193:J193)+K193</f>
        <v>75</v>
      </c>
    </row>
    <row r="194" spans="1:17" s="3" customFormat="1" x14ac:dyDescent="0.25">
      <c r="A194" s="44">
        <v>28</v>
      </c>
      <c r="B194" s="69" t="s">
        <v>380</v>
      </c>
      <c r="C194" s="44">
        <v>73</v>
      </c>
      <c r="D194" s="44">
        <v>70</v>
      </c>
      <c r="E194" s="44">
        <v>84</v>
      </c>
      <c r="F194" s="44"/>
      <c r="G194" s="44"/>
      <c r="H194" s="44"/>
      <c r="I194" s="44">
        <v>71</v>
      </c>
      <c r="J194" s="44"/>
      <c r="K194" s="98"/>
      <c r="L194" s="14">
        <f>AVERAGE(C194:J194)+K194</f>
        <v>74.5</v>
      </c>
    </row>
    <row r="195" spans="1:17" s="3" customFormat="1" x14ac:dyDescent="0.25">
      <c r="A195" s="44">
        <v>29</v>
      </c>
      <c r="B195" s="69" t="s">
        <v>382</v>
      </c>
      <c r="C195" s="44">
        <v>80</v>
      </c>
      <c r="D195" s="44">
        <v>68</v>
      </c>
      <c r="E195" s="44">
        <v>85</v>
      </c>
      <c r="F195" s="44"/>
      <c r="G195" s="44"/>
      <c r="H195" s="44"/>
      <c r="I195" s="44">
        <v>65</v>
      </c>
      <c r="J195" s="44"/>
      <c r="K195" s="98"/>
      <c r="L195" s="14">
        <f>AVERAGE(C195:J195)+K195</f>
        <v>74.5</v>
      </c>
    </row>
    <row r="196" spans="1:17" s="3" customFormat="1" x14ac:dyDescent="0.25">
      <c r="A196" s="44">
        <v>30</v>
      </c>
      <c r="B196" s="69" t="s">
        <v>385</v>
      </c>
      <c r="C196" s="44">
        <v>70</v>
      </c>
      <c r="D196" s="44">
        <v>68</v>
      </c>
      <c r="E196" s="44">
        <v>84</v>
      </c>
      <c r="F196" s="44"/>
      <c r="G196" s="44"/>
      <c r="H196" s="44"/>
      <c r="I196" s="44">
        <v>65</v>
      </c>
      <c r="J196" s="44"/>
      <c r="K196" s="98"/>
      <c r="L196" s="14">
        <f>AVERAGE(C196:J196)+K196</f>
        <v>71.75</v>
      </c>
    </row>
    <row r="197" spans="1:17" s="3" customFormat="1" ht="18.75" customHeight="1" x14ac:dyDescent="0.25">
      <c r="A197" s="44" t="s">
        <v>389</v>
      </c>
      <c r="B197" s="8" t="s">
        <v>225</v>
      </c>
      <c r="C197" s="44">
        <v>70</v>
      </c>
      <c r="D197" s="44">
        <v>63</v>
      </c>
      <c r="E197" s="44">
        <v>85</v>
      </c>
      <c r="F197" s="44"/>
      <c r="G197" s="44"/>
      <c r="H197" s="50"/>
      <c r="I197" s="44">
        <v>65</v>
      </c>
      <c r="J197" s="44"/>
      <c r="K197" s="44"/>
      <c r="L197" s="14">
        <f>AVERAGE(C197:J197)+K197</f>
        <v>70.75</v>
      </c>
      <c r="M197" s="31"/>
      <c r="N197" s="31"/>
      <c r="O197" s="31"/>
      <c r="P197" s="31"/>
      <c r="Q197" s="31"/>
    </row>
  </sheetData>
  <sortState ref="A167:Q197">
    <sortCondition descending="1" ref="L167:L197"/>
  </sortState>
  <mergeCells count="56">
    <mergeCell ref="K3:K5"/>
    <mergeCell ref="L3:L5"/>
    <mergeCell ref="C4:H4"/>
    <mergeCell ref="I4:J4"/>
    <mergeCell ref="A62:A64"/>
    <mergeCell ref="B62:B64"/>
    <mergeCell ref="C62:J62"/>
    <mergeCell ref="C63:H63"/>
    <mergeCell ref="I63:J63"/>
    <mergeCell ref="A3:A5"/>
    <mergeCell ref="B3:B5"/>
    <mergeCell ref="C3:J3"/>
    <mergeCell ref="K142:K144"/>
    <mergeCell ref="L142:L144"/>
    <mergeCell ref="C164:H164"/>
    <mergeCell ref="I164:J164"/>
    <mergeCell ref="A163:A165"/>
    <mergeCell ref="B163:B165"/>
    <mergeCell ref="C163:J163"/>
    <mergeCell ref="K163:K165"/>
    <mergeCell ref="L163:L165"/>
    <mergeCell ref="C143:H143"/>
    <mergeCell ref="I143:J143"/>
    <mergeCell ref="C121:H121"/>
    <mergeCell ref="I121:J121"/>
    <mergeCell ref="A142:A144"/>
    <mergeCell ref="B142:B144"/>
    <mergeCell ref="C142:J142"/>
    <mergeCell ref="K120:K122"/>
    <mergeCell ref="L120:L122"/>
    <mergeCell ref="A105:A107"/>
    <mergeCell ref="B105:B107"/>
    <mergeCell ref="C105:J105"/>
    <mergeCell ref="K105:K107"/>
    <mergeCell ref="L105:L107"/>
    <mergeCell ref="C106:H106"/>
    <mergeCell ref="I106:J106"/>
    <mergeCell ref="A120:A122"/>
    <mergeCell ref="B120:B122"/>
    <mergeCell ref="C120:J120"/>
    <mergeCell ref="K26:K28"/>
    <mergeCell ref="L26:L28"/>
    <mergeCell ref="C27:H27"/>
    <mergeCell ref="I27:J27"/>
    <mergeCell ref="A83:A85"/>
    <mergeCell ref="B83:B85"/>
    <mergeCell ref="C83:J83"/>
    <mergeCell ref="K83:K85"/>
    <mergeCell ref="L83:L85"/>
    <mergeCell ref="K62:K64"/>
    <mergeCell ref="L62:L64"/>
    <mergeCell ref="C84:H84"/>
    <mergeCell ref="I84:J84"/>
    <mergeCell ref="A26:A28"/>
    <mergeCell ref="B26:B28"/>
    <mergeCell ref="C26:J26"/>
  </mergeCells>
  <pageMargins left="0.51181102362204722" right="0.51181102362204722" top="0.35433070866141736" bottom="0.35433070866141736" header="0.31496062992125984" footer="0.31496062992125984"/>
  <pageSetup paperSize="9" orientation="landscape" horizontalDpi="4294967294" r:id="rId1"/>
  <rowBreaks count="4" manualBreakCount="4">
    <brk id="80" max="16383" man="1"/>
    <brk id="102" max="16383" man="1"/>
    <brk id="117" max="16383" man="1"/>
    <brk id="16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Електроенергетика</vt:lpstr>
      <vt:lpstr>Відновлювані джерела енергії</vt:lpstr>
      <vt:lpstr>Комп'ютерні науки</vt:lpstr>
      <vt:lpstr>Галузеве машинобудування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IvanHor</dc:creator>
  <cp:lastModifiedBy>User</cp:lastModifiedBy>
  <cp:lastPrinted>2025-01-08T10:01:22Z</cp:lastPrinted>
  <dcterms:created xsi:type="dcterms:W3CDTF">2017-01-05T12:33:24Z</dcterms:created>
  <dcterms:modified xsi:type="dcterms:W3CDTF">2025-01-24T16:03:42Z</dcterms:modified>
</cp:coreProperties>
</file>